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chartsheets/sheet1.xml" ContentType="application/vnd.openxmlformats-officedocument.spreadsheetml.chartsheet+xml"/>
  <Override PartName="/xl/worksheets/sheet3.xml" ContentType="application/vnd.openxmlformats-officedocument.spreadsheetml.worksheet+xml"/>
  <Override PartName="/xl/worksheets/sheet4.xml" ContentType="application/vnd.openxmlformats-officedocument.spreadsheetml.worksheet+xml"/>
  <Override PartName="/xl/chartsheets/sheet2.xml" ContentType="application/vnd.openxmlformats-officedocument.spreadsheetml.chart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drawings/drawing4.xml" ContentType="application/vnd.openxmlformats-officedocument.drawingml.chartshapes+xml"/>
  <Override PartName="/xl/drawings/drawing5.xml" ContentType="application/vnd.openxmlformats-officedocument.drawing+xml"/>
  <Override PartName="/xl/charts/chart3.xml" ContentType="application/vnd.openxmlformats-officedocument.drawingml.chart+xml"/>
  <Override PartName="/xl/drawings/drawing6.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9126"/>
  <workbookPr defaultThemeVersion="124226"/>
  <mc:AlternateContent xmlns:mc="http://schemas.openxmlformats.org/markup-compatibility/2006">
    <mc:Choice Requires="x15">
      <x15ac:absPath xmlns:x15ac="http://schemas.microsoft.com/office/spreadsheetml/2010/11/ac" url="\\was.int.imf.org\RemoteOffice\TNR\Users\mgerard\My Documents\Country\Netherlands\NLD Pension\Working Paper\"/>
    </mc:Choice>
  </mc:AlternateContent>
  <xr:revisionPtr revIDLastSave="0" documentId="10_ncr:100000_{CF349FDF-AFFE-4DA9-BA96-0B7CF7F2F689}" xr6:coauthVersionLast="31" xr6:coauthVersionMax="31" xr10:uidLastSave="{00000000-0000-0000-0000-000000000000}"/>
  <bookViews>
    <workbookView xWindow="360" yWindow="348" windowWidth="24672" windowHeight="11772" activeTab="2" xr2:uid="{00000000-000D-0000-FFFF-FFFF00000000}"/>
  </bookViews>
  <sheets>
    <sheet name="Tab 7.3" sheetId="5" r:id="rId1"/>
    <sheet name="ChartData_new" sheetId="6" r:id="rId2"/>
    <sheet name="Chart1_new" sheetId="7" r:id="rId3"/>
    <sheet name="OECD Table 3b" sheetId="1" r:id="rId4"/>
    <sheet name="ChartData" sheetId="2" r:id="rId5"/>
    <sheet name="Chart1" sheetId="3" r:id="rId6"/>
    <sheet name="Panel1" sheetId="4" r:id="rId7"/>
  </sheets>
  <definedNames>
    <definedName name="_xlnm.Print_Area" localSheetId="3">'OECD Table 3b'!$A$7:$N$51</definedName>
  </definedNames>
  <calcPr calcId="179017"/>
</workbook>
</file>

<file path=xl/calcChain.xml><?xml version="1.0" encoding="utf-8"?>
<calcChain xmlns="http://schemas.openxmlformats.org/spreadsheetml/2006/main">
  <c r="D17" i="6" l="1"/>
  <c r="D18" i="6"/>
  <c r="D19" i="6"/>
  <c r="D20" i="6"/>
  <c r="D21" i="6"/>
  <c r="D22" i="6"/>
  <c r="D23" i="6"/>
  <c r="D24" i="6"/>
  <c r="D25" i="6"/>
  <c r="D26" i="6"/>
  <c r="D27" i="6"/>
  <c r="D28" i="6"/>
  <c r="D29" i="6"/>
  <c r="D30" i="6"/>
  <c r="D6" i="6"/>
  <c r="D7" i="6"/>
  <c r="D8" i="6"/>
  <c r="D9" i="6"/>
  <c r="D10" i="6"/>
  <c r="D11" i="6"/>
  <c r="D12" i="6"/>
  <c r="D13" i="6"/>
  <c r="D14" i="6"/>
  <c r="D15" i="6"/>
  <c r="D16" i="6"/>
  <c r="D5" i="6"/>
  <c r="C6" i="6"/>
  <c r="C7" i="6"/>
  <c r="C8" i="6"/>
  <c r="C9" i="6"/>
  <c r="C10" i="6"/>
  <c r="C11" i="6"/>
  <c r="C12" i="6"/>
  <c r="C13" i="6"/>
  <c r="C14" i="6"/>
  <c r="C15" i="6"/>
  <c r="C16" i="6"/>
  <c r="C17" i="6"/>
  <c r="C18" i="6"/>
  <c r="C19" i="6"/>
  <c r="C20" i="6"/>
  <c r="C21" i="6"/>
  <c r="C22" i="6"/>
  <c r="C23" i="6"/>
  <c r="C24" i="6"/>
  <c r="C25" i="6"/>
  <c r="C26" i="6"/>
  <c r="C27" i="6"/>
  <c r="C28" i="6"/>
  <c r="C29" i="6"/>
  <c r="C30" i="6"/>
  <c r="C5" i="6"/>
  <c r="D29" i="2" l="1"/>
  <c r="D7" i="2"/>
  <c r="D12" i="2"/>
  <c r="D28" i="2"/>
  <c r="D15" i="2"/>
  <c r="D23" i="2"/>
  <c r="D17" i="2"/>
  <c r="D13" i="2"/>
  <c r="D6" i="2"/>
  <c r="D9" i="2"/>
  <c r="D30" i="2"/>
  <c r="D26" i="2"/>
  <c r="D5" i="2"/>
  <c r="D11" i="2"/>
  <c r="D18" i="2"/>
  <c r="D25" i="2"/>
  <c r="D27" i="2"/>
  <c r="D24" i="2"/>
  <c r="D8" i="2"/>
  <c r="D19" i="2"/>
  <c r="D10" i="2"/>
  <c r="D14" i="2"/>
  <c r="D16" i="2"/>
  <c r="D21" i="2"/>
  <c r="D22" i="2"/>
  <c r="D20" i="2"/>
  <c r="C29" i="2"/>
  <c r="C7" i="2"/>
  <c r="C12" i="2"/>
  <c r="C28" i="2"/>
  <c r="C15" i="2"/>
  <c r="C23" i="2"/>
  <c r="C17" i="2"/>
  <c r="C13" i="2"/>
  <c r="C6" i="2"/>
  <c r="C9" i="2"/>
  <c r="C30" i="2"/>
  <c r="C26" i="2"/>
  <c r="C5" i="2"/>
  <c r="C11" i="2"/>
  <c r="C18" i="2"/>
  <c r="C25" i="2"/>
  <c r="C27" i="2"/>
  <c r="C24" i="2"/>
  <c r="C8" i="2"/>
  <c r="C19" i="2"/>
  <c r="C10" i="2"/>
  <c r="C14" i="2"/>
  <c r="C16" i="2"/>
  <c r="C21" i="2"/>
  <c r="C22" i="2"/>
  <c r="C20" i="2"/>
</calcChain>
</file>

<file path=xl/sharedStrings.xml><?xml version="1.0" encoding="utf-8"?>
<sst xmlns="http://schemas.openxmlformats.org/spreadsheetml/2006/main" count="214" uniqueCount="94">
  <si>
    <t>Pensions at a Glance 2013 - © OECD 2013</t>
  </si>
  <si>
    <t>CHAPTER 6 FINANCES OF RETIREMENT-INCOME SYSTEMS "6.2. Public expenditure on old-age and survivors benefits"</t>
  </si>
  <si>
    <t>6.2. Public expenditure on old-age and survivors benefits</t>
  </si>
  <si>
    <t>Version 1 - Last updated: 16-Oct-2013</t>
  </si>
  <si>
    <t>This document and any map included herein are without prejudice to the status of or sovereignty over any territory, to the delimitation of international frontiers and boundaries and to the name of any territory, city or area.</t>
  </si>
  <si>
    <t>6.2. Public expenditures on old-age and survivors’ benefits</t>
  </si>
  <si>
    <t>Public expenditure on cash benefits for old-age and survivors</t>
  </si>
  <si>
    <t>Total inc. non-cash (% of GDP)</t>
  </si>
  <si>
    <t>Level (% of GDP)</t>
  </si>
  <si>
    <t>Change</t>
  </si>
  <si>
    <t xml:space="preserve">Level (% of total government spending)
</t>
  </si>
  <si>
    <t xml:space="preserve">Level in net terms (% of GDP)
</t>
  </si>
  <si>
    <r>
      <t xml:space="preserve">2009 </t>
    </r>
    <r>
      <rPr>
        <vertAlign val="superscript"/>
        <sz val="8"/>
        <color indexed="8"/>
        <rFont val="Arial"/>
        <family val="2"/>
      </rPr>
      <t>1</t>
    </r>
  </si>
  <si>
    <t>1990-2009</t>
  </si>
  <si>
    <t>Australia</t>
  </si>
  <si>
    <t>Austria</t>
  </si>
  <si>
    <t>Belgium</t>
  </si>
  <si>
    <t>Canada</t>
  </si>
  <si>
    <t>Chile</t>
  </si>
  <si>
    <t>Czech Republic</t>
  </si>
  <si>
    <t>Denmark</t>
  </si>
  <si>
    <t>Estonia</t>
  </si>
  <si>
    <t>Finland</t>
  </si>
  <si>
    <t>France</t>
  </si>
  <si>
    <t>Germany</t>
  </si>
  <si>
    <t>Greece</t>
  </si>
  <si>
    <t>Hungary</t>
  </si>
  <si>
    <t>Iceland</t>
  </si>
  <si>
    <t>Ireland</t>
  </si>
  <si>
    <t>Israel</t>
  </si>
  <si>
    <t>Italy</t>
  </si>
  <si>
    <t>Japan</t>
  </si>
  <si>
    <t>Korea</t>
  </si>
  <si>
    <t>Luxembourg</t>
  </si>
  <si>
    <t>Mexico</t>
  </si>
  <si>
    <t>Netherlands</t>
  </si>
  <si>
    <t>New Zealand</t>
  </si>
  <si>
    <t>Norway</t>
  </si>
  <si>
    <t>Poland</t>
  </si>
  <si>
    <t>Portugal</t>
  </si>
  <si>
    <t>Slovak Republic</t>
  </si>
  <si>
    <t>Slovenia</t>
  </si>
  <si>
    <t>Spain</t>
  </si>
  <si>
    <t>Sweden</t>
  </si>
  <si>
    <t>Switzerland</t>
  </si>
  <si>
    <t>Turkey</t>
  </si>
  <si>
    <t>United Kingdom</t>
  </si>
  <si>
    <t>United States</t>
  </si>
  <si>
    <t>OECD</t>
  </si>
  <si>
    <t>Note: See Adema, W. and M. Ladaique (2009), "How Expensive is the Welfare State? Gross and Net Indicators in the OECD Social Expenditure Database (SOCX)", OECD Social, Employment and Migration Working Paper, No.92, OECD Publishing, Paris, http://dx.doi.org/10.1787/220615515052 for more details on the data, sources and methodology.</t>
  </si>
  <si>
    <t>1. Data for Switzerland is 2008</t>
  </si>
  <si>
    <t>Source: OECD Social Expenditures Database (SOCX) ; OECD Main Economic Indicators Database.</t>
  </si>
  <si>
    <t>Pension spending, % of GDP</t>
  </si>
  <si>
    <t>Pension spending, % public expenditures</t>
  </si>
  <si>
    <t>ITA</t>
  </si>
  <si>
    <t>FRA</t>
  </si>
  <si>
    <t>AUT</t>
  </si>
  <si>
    <t>PRT</t>
  </si>
  <si>
    <t>DEU</t>
  </si>
  <si>
    <t>SVN</t>
  </si>
  <si>
    <t>JPN</t>
  </si>
  <si>
    <t>BEL</t>
  </si>
  <si>
    <t>FIN</t>
  </si>
  <si>
    <t>ESP</t>
  </si>
  <si>
    <t>CZE</t>
  </si>
  <si>
    <t>SWE</t>
  </si>
  <si>
    <t>EST</t>
  </si>
  <si>
    <t>LUX</t>
  </si>
  <si>
    <t>SVK</t>
  </si>
  <si>
    <t>USA</t>
  </si>
  <si>
    <t>CHE</t>
  </si>
  <si>
    <t>GBR</t>
  </si>
  <si>
    <t>DNK</t>
  </si>
  <si>
    <t>NOR</t>
  </si>
  <si>
    <t>NLD</t>
  </si>
  <si>
    <t>IRL</t>
  </si>
  <si>
    <t>NZL</t>
  </si>
  <si>
    <t>CAN</t>
  </si>
  <si>
    <t>AUS</t>
  </si>
  <si>
    <t>ISL</t>
  </si>
  <si>
    <t>Pensions at a Glance 2017 - © OECD 2017</t>
  </si>
  <si>
    <t>Chapter 7</t>
  </si>
  <si>
    <t>Table 7.3. Public expenditure on old-age and survivors benefits</t>
  </si>
  <si>
    <t>Version 1 - Last updated: 04-Dec-2017</t>
  </si>
  <si>
    <t>Disclaimer: http://oe.cd/disclaimer</t>
  </si>
  <si>
    <t>7.3. Public expenditure on old-age and survivors benefits</t>
  </si>
  <si>
    <t>Change (%)</t>
  </si>
  <si>
    <t>Level (% of total government spending)</t>
  </si>
  <si>
    <t>Level in net terms (% of GDP)</t>
  </si>
  <si>
    <t>2000-2013</t>
  </si>
  <si>
    <t>Latvia</t>
  </si>
  <si>
    <t>Note: See Adema, W. and M. Ladaique (2009), “How Expensive is the Welfare State? Gross and Net Indicators in the OECD Social Expenditure Database (SOCX)”, OECD Social, Employment and Migration Working Paper, No. 92, OECD, Paris, http://dx.doi.org/10.1787/220615515052 for more details on the data, sources and methodology.</t>
  </si>
  <si>
    <t>Pension spending (% of GDP)</t>
  </si>
  <si>
    <t>Pension spending (% public expenditures, rhs)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</si>
</sst>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31" x14ac:knownFonts="1">
    <font>
      <sz val="10"/>
      <color theme="1"/>
      <name val="Arial"/>
      <family val="2"/>
    </font>
    <font>
      <sz val="11"/>
      <color theme="1"/>
      <name val="Calibri"/>
      <family val="2"/>
      <scheme val="minor"/>
    </font>
    <font>
      <sz val="11"/>
      <color theme="1"/>
      <name val="Calibri"/>
      <family val="2"/>
      <scheme val="minor"/>
    </font>
    <font>
      <sz val="11"/>
      <color theme="1"/>
      <name val="Calibri"/>
      <family val="2"/>
    </font>
    <font>
      <u/>
      <sz val="11"/>
      <color theme="10"/>
      <name val="Calibri"/>
      <family val="2"/>
    </font>
    <font>
      <b/>
      <sz val="10"/>
      <color theme="1"/>
      <name val="Arial"/>
      <family val="2"/>
    </font>
    <font>
      <b/>
      <sz val="9"/>
      <color theme="1"/>
      <name val="Arial"/>
      <family val="2"/>
    </font>
    <font>
      <sz val="9"/>
      <color theme="1"/>
      <name val="Arial"/>
      <family val="2"/>
    </font>
    <font>
      <sz val="8"/>
      <color theme="1"/>
      <name val="Arial"/>
      <family val="2"/>
    </font>
    <font>
      <i/>
      <sz val="8"/>
      <color theme="1"/>
      <name val="Arial"/>
      <family val="2"/>
    </font>
    <font>
      <vertAlign val="superscript"/>
      <sz val="8"/>
      <color indexed="8"/>
      <name val="Arial"/>
      <family val="2"/>
    </font>
    <font>
      <sz val="8"/>
      <color rgb="FF000000"/>
      <name val="Arial"/>
      <family val="2"/>
    </font>
    <font>
      <i/>
      <sz val="8"/>
      <color rgb="FF000000"/>
      <name val="Arial"/>
      <family val="2"/>
    </font>
    <font>
      <sz val="8"/>
      <name val="Arial"/>
      <family val="2"/>
    </font>
    <font>
      <b/>
      <sz val="8"/>
      <color theme="1"/>
      <name val="Arial"/>
      <family val="2"/>
    </font>
    <font>
      <b/>
      <i/>
      <sz val="8"/>
      <color rgb="FF000000"/>
      <name val="Arial"/>
      <family val="2"/>
    </font>
    <font>
      <b/>
      <i/>
      <sz val="8"/>
      <color theme="1"/>
      <name val="Arial"/>
      <family val="2"/>
    </font>
    <font>
      <sz val="11"/>
      <color theme="1"/>
      <name val="Calibri"/>
      <family val="2"/>
      <scheme val="minor"/>
    </font>
    <font>
      <sz val="10"/>
      <color theme="1"/>
      <name val="Segoe UI"/>
      <family val="2"/>
    </font>
    <font>
      <u/>
      <sz val="10"/>
      <color theme="10"/>
      <name val="Arial"/>
      <family val="2"/>
    </font>
    <font>
      <sz val="10"/>
      <color rgb="FF010000"/>
      <name val="Arial"/>
      <family val="2"/>
    </font>
    <font>
      <b/>
      <sz val="11"/>
      <color theme="1"/>
      <name val="Arial Narrow"/>
      <family val="2"/>
    </font>
    <font>
      <sz val="8.5"/>
      <color theme="1"/>
      <name val="Arial Narrow"/>
      <family val="2"/>
    </font>
    <font>
      <sz val="8.5"/>
      <color rgb="FF000000"/>
      <name val="Arial Narrow"/>
      <family val="2"/>
    </font>
    <font>
      <i/>
      <sz val="8.5"/>
      <color rgb="FF000000"/>
      <name val="Arial Narrow"/>
      <family val="2"/>
    </font>
    <font>
      <sz val="8.5"/>
      <name val="Arial Narrow"/>
      <family val="2"/>
    </font>
    <font>
      <b/>
      <sz val="8.5"/>
      <color theme="1"/>
      <name val="Arial Narrow"/>
      <family val="2"/>
    </font>
    <font>
      <b/>
      <sz val="8.5"/>
      <color rgb="FF000000"/>
      <name val="Arial Narrow"/>
      <family val="2"/>
    </font>
    <font>
      <sz val="8"/>
      <color rgb="FF000000"/>
      <name val="Arial Narrow"/>
      <family val="2"/>
    </font>
    <font>
      <sz val="10"/>
      <color theme="1"/>
      <name val="Arial Narrow"/>
      <family val="2"/>
    </font>
    <font>
      <i/>
      <sz val="8"/>
      <color theme="1"/>
      <name val="Arial Narrow"/>
      <family val="2"/>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rgb="FFF4FFFF"/>
        <bgColor indexed="64"/>
      </patternFill>
    </fill>
  </fills>
  <borders count="11">
    <border>
      <left/>
      <right/>
      <top/>
      <bottom/>
      <diagonal/>
    </border>
    <border>
      <left/>
      <right/>
      <top/>
      <bottom style="medium">
        <color indexed="64"/>
      </bottom>
      <diagonal/>
    </border>
    <border>
      <left/>
      <right/>
      <top style="medium">
        <color indexed="64"/>
      </top>
      <bottom style="medium">
        <color indexed="64"/>
      </bottom>
      <diagonal/>
    </border>
    <border>
      <left/>
      <right/>
      <top style="medium">
        <color indexed="64"/>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s>
  <cellStyleXfs count="3">
    <xf numFmtId="0" fontId="0" fillId="0" borderId="0"/>
    <xf numFmtId="0" fontId="4" fillId="0" borderId="0" applyNumberFormat="0" applyFill="0" applyBorder="0" applyAlignment="0" applyProtection="0">
      <alignment vertical="top"/>
      <protection locked="0"/>
    </xf>
    <xf numFmtId="0" fontId="19" fillId="0" borderId="0" applyNumberFormat="0" applyFill="0" applyBorder="0" applyAlignment="0" applyProtection="0"/>
  </cellStyleXfs>
  <cellXfs count="126">
    <xf numFmtId="0" fontId="0" fillId="0" borderId="0" xfId="0"/>
    <xf numFmtId="0" fontId="4" fillId="2" borderId="0" xfId="1" applyFill="1" applyAlignment="1" applyProtection="1"/>
    <xf numFmtId="0" fontId="0" fillId="2" borderId="0" xfId="0" applyFont="1" applyFill="1" applyAlignment="1"/>
    <xf numFmtId="0" fontId="0" fillId="2" borderId="0" xfId="0" applyFont="1" applyFill="1" applyBorder="1" applyAlignment="1"/>
    <xf numFmtId="0" fontId="0" fillId="2" borderId="0" xfId="0" applyFill="1" applyAlignment="1"/>
    <xf numFmtId="0" fontId="0" fillId="2" borderId="0" xfId="0" applyFill="1"/>
    <xf numFmtId="0" fontId="0" fillId="2" borderId="0" xfId="0" applyFill="1" applyBorder="1"/>
    <xf numFmtId="0" fontId="6" fillId="2" borderId="1" xfId="0" applyFont="1" applyFill="1" applyBorder="1" applyAlignment="1">
      <alignment horizontal="center"/>
    </xf>
    <xf numFmtId="0" fontId="0" fillId="2" borderId="1" xfId="0" applyFill="1" applyBorder="1"/>
    <xf numFmtId="0" fontId="7" fillId="2" borderId="0" xfId="0" applyFont="1" applyFill="1" applyBorder="1" applyAlignment="1">
      <alignment horizontal="center"/>
    </xf>
    <xf numFmtId="0" fontId="0" fillId="2" borderId="0" xfId="0" applyFont="1" applyFill="1" applyBorder="1"/>
    <xf numFmtId="0" fontId="3" fillId="2" borderId="0" xfId="0" applyFont="1" applyFill="1" applyBorder="1"/>
    <xf numFmtId="0" fontId="8" fillId="2" borderId="2" xfId="0" applyFont="1" applyFill="1" applyBorder="1" applyAlignment="1">
      <alignment horizontal="center"/>
    </xf>
    <xf numFmtId="0" fontId="9" fillId="2" borderId="0" xfId="0" applyFont="1" applyFill="1" applyBorder="1" applyAlignment="1">
      <alignment horizontal="center" vertical="top" wrapText="1"/>
    </xf>
    <xf numFmtId="0" fontId="8" fillId="2" borderId="0" xfId="0" applyFont="1" applyFill="1" applyBorder="1" applyAlignment="1">
      <alignment horizontal="center" vertical="top" wrapText="1"/>
    </xf>
    <xf numFmtId="0" fontId="8" fillId="2" borderId="1" xfId="0" applyFont="1" applyFill="1" applyBorder="1" applyAlignment="1">
      <alignment horizontal="center" vertical="top" wrapText="1"/>
    </xf>
    <xf numFmtId="0" fontId="8" fillId="2" borderId="0" xfId="0" applyFont="1" applyFill="1" applyBorder="1"/>
    <xf numFmtId="0" fontId="3" fillId="2" borderId="0" xfId="0" applyFont="1" applyFill="1"/>
    <xf numFmtId="0" fontId="8" fillId="2" borderId="1" xfId="0" applyFont="1" applyFill="1" applyBorder="1" applyAlignment="1">
      <alignment horizontal="right"/>
    </xf>
    <xf numFmtId="0" fontId="8" fillId="2" borderId="2" xfId="0" applyFont="1" applyFill="1" applyBorder="1" applyAlignment="1">
      <alignment horizontal="right"/>
    </xf>
    <xf numFmtId="0" fontId="8" fillId="2" borderId="1" xfId="0" applyFont="1" applyFill="1" applyBorder="1" applyAlignment="1">
      <alignment horizontal="center"/>
    </xf>
    <xf numFmtId="0" fontId="9" fillId="2" borderId="0" xfId="0" applyFont="1" applyFill="1" applyAlignment="1">
      <alignment horizontal="left" vertical="top" wrapText="1"/>
    </xf>
    <xf numFmtId="0" fontId="8" fillId="2" borderId="1" xfId="0" applyFont="1" applyFill="1" applyBorder="1" applyAlignment="1">
      <alignment horizontal="right" wrapText="1"/>
    </xf>
    <xf numFmtId="0" fontId="8" fillId="2" borderId="2" xfId="0" applyFont="1" applyFill="1" applyBorder="1" applyAlignment="1">
      <alignment horizontal="right" wrapText="1"/>
    </xf>
    <xf numFmtId="0" fontId="8" fillId="2" borderId="0" xfId="0" applyFont="1" applyFill="1" applyBorder="1" applyAlignment="1">
      <alignment horizontal="right" wrapText="1"/>
    </xf>
    <xf numFmtId="0" fontId="9" fillId="2" borderId="1" xfId="0" applyFont="1" applyFill="1" applyBorder="1" applyAlignment="1">
      <alignment horizontal="right" vertical="top" wrapText="1"/>
    </xf>
    <xf numFmtId="0" fontId="3" fillId="2" borderId="1" xfId="0" applyFont="1" applyFill="1" applyBorder="1"/>
    <xf numFmtId="0" fontId="0" fillId="2" borderId="1" xfId="0" applyFont="1" applyFill="1" applyBorder="1"/>
    <xf numFmtId="0" fontId="8" fillId="3" borderId="0" xfId="0" applyFont="1" applyFill="1" applyAlignment="1">
      <alignment horizontal="left"/>
    </xf>
    <xf numFmtId="164" fontId="11" fillId="3" borderId="0" xfId="0" applyNumberFormat="1" applyFont="1" applyFill="1" applyAlignment="1">
      <alignment horizontal="right"/>
    </xf>
    <xf numFmtId="165" fontId="12" fillId="3" borderId="0" xfId="0" applyNumberFormat="1" applyFont="1" applyFill="1" applyAlignment="1">
      <alignment horizontal="right"/>
    </xf>
    <xf numFmtId="0" fontId="9" fillId="3" borderId="0" xfId="0" applyFont="1" applyFill="1" applyAlignment="1">
      <alignment horizontal="right" vertical="top" wrapText="1"/>
    </xf>
    <xf numFmtId="164" fontId="13" fillId="3" borderId="0" xfId="0" applyNumberFormat="1" applyFont="1" applyFill="1" applyAlignment="1">
      <alignment horizontal="right"/>
    </xf>
    <xf numFmtId="164" fontId="13" fillId="3" borderId="0" xfId="0" applyNumberFormat="1" applyFont="1" applyFill="1" applyBorder="1" applyAlignment="1">
      <alignment horizontal="right"/>
    </xf>
    <xf numFmtId="164" fontId="13" fillId="3" borderId="0" xfId="0" applyNumberFormat="1" applyFont="1" applyFill="1"/>
    <xf numFmtId="164" fontId="0" fillId="2" borderId="0" xfId="0" applyNumberFormat="1" applyFill="1"/>
    <xf numFmtId="0" fontId="8" fillId="2" borderId="0" xfId="0" applyFont="1" applyFill="1" applyAlignment="1">
      <alignment horizontal="left"/>
    </xf>
    <xf numFmtId="164" fontId="11" fillId="2" borderId="0" xfId="0" applyNumberFormat="1" applyFont="1" applyFill="1" applyAlignment="1">
      <alignment horizontal="right"/>
    </xf>
    <xf numFmtId="165" fontId="12" fillId="2" borderId="0" xfId="0" applyNumberFormat="1" applyFont="1" applyFill="1" applyAlignment="1">
      <alignment horizontal="right"/>
    </xf>
    <xf numFmtId="0" fontId="9" fillId="2" borderId="0" xfId="0" applyFont="1" applyFill="1" applyAlignment="1">
      <alignment horizontal="right" vertical="top" wrapText="1"/>
    </xf>
    <xf numFmtId="164" fontId="11" fillId="2" borderId="0" xfId="0" applyNumberFormat="1" applyFont="1" applyFill="1" applyBorder="1" applyAlignment="1">
      <alignment horizontal="right"/>
    </xf>
    <xf numFmtId="164" fontId="8" fillId="2" borderId="0" xfId="0" applyNumberFormat="1" applyFont="1" applyFill="1"/>
    <xf numFmtId="164" fontId="13" fillId="2" borderId="0" xfId="0" applyNumberFormat="1" applyFont="1" applyFill="1"/>
    <xf numFmtId="164" fontId="11" fillId="3" borderId="0" xfId="0" applyNumberFormat="1" applyFont="1" applyFill="1" applyBorder="1" applyAlignment="1">
      <alignment horizontal="right"/>
    </xf>
    <xf numFmtId="164" fontId="8" fillId="3" borderId="0" xfId="0" applyNumberFormat="1" applyFont="1" applyFill="1"/>
    <xf numFmtId="0" fontId="11" fillId="2" borderId="0" xfId="0" applyFont="1" applyFill="1" applyAlignment="1">
      <alignment horizontal="right"/>
    </xf>
    <xf numFmtId="0" fontId="11" fillId="2" borderId="0" xfId="0" applyFont="1" applyFill="1" applyBorder="1" applyAlignment="1">
      <alignment horizontal="right"/>
    </xf>
    <xf numFmtId="0" fontId="8" fillId="2" borderId="0" xfId="0" applyFont="1" applyFill="1"/>
    <xf numFmtId="0" fontId="8" fillId="3" borderId="0" xfId="0" applyFont="1" applyFill="1"/>
    <xf numFmtId="0" fontId="14" fillId="3" borderId="1" xfId="0" applyFont="1" applyFill="1" applyBorder="1" applyAlignment="1">
      <alignment horizontal="left"/>
    </xf>
    <xf numFmtId="164" fontId="14" fillId="3" borderId="1" xfId="0" applyNumberFormat="1" applyFont="1" applyFill="1" applyBorder="1" applyAlignment="1">
      <alignment horizontal="right"/>
    </xf>
    <xf numFmtId="165" fontId="15" fillId="3" borderId="1" xfId="0" applyNumberFormat="1" applyFont="1" applyFill="1" applyBorder="1" applyAlignment="1">
      <alignment horizontal="right"/>
    </xf>
    <xf numFmtId="0" fontId="16" fillId="3" borderId="1" xfId="0" applyFont="1" applyFill="1" applyBorder="1" applyAlignment="1">
      <alignment horizontal="right" vertical="top" wrapText="1"/>
    </xf>
    <xf numFmtId="0" fontId="3" fillId="3" borderId="1" xfId="0" applyFont="1" applyFill="1" applyBorder="1"/>
    <xf numFmtId="0" fontId="11" fillId="2" borderId="0" xfId="0" applyFont="1" applyFill="1" applyBorder="1" applyAlignment="1">
      <alignment horizontal="left"/>
    </xf>
    <xf numFmtId="0" fontId="16" fillId="2" borderId="0" xfId="0" applyFont="1" applyFill="1" applyBorder="1" applyAlignment="1">
      <alignment horizontal="right" vertical="top" wrapText="1"/>
    </xf>
    <xf numFmtId="10" fontId="12" fillId="2" borderId="0" xfId="0" applyNumberFormat="1" applyFont="1" applyFill="1" applyBorder="1" applyAlignment="1">
      <alignment horizontal="right"/>
    </xf>
    <xf numFmtId="0" fontId="14" fillId="2" borderId="0" xfId="0" applyFont="1" applyFill="1" applyBorder="1" applyAlignment="1">
      <alignment horizontal="right"/>
    </xf>
    <xf numFmtId="0" fontId="0" fillId="2" borderId="0" xfId="0" applyFont="1" applyFill="1" applyBorder="1" applyAlignment="1">
      <alignment wrapText="1"/>
    </xf>
    <xf numFmtId="0" fontId="17" fillId="0" borderId="0" xfId="0" applyFont="1"/>
    <xf numFmtId="164" fontId="17" fillId="0" borderId="0" xfId="0" applyNumberFormat="1" applyFont="1"/>
    <xf numFmtId="0" fontId="17" fillId="0" borderId="0" xfId="0" applyFont="1" applyAlignment="1">
      <alignment wrapText="1"/>
    </xf>
    <xf numFmtId="0" fontId="18" fillId="0" borderId="0" xfId="0" applyFont="1"/>
    <xf numFmtId="0" fontId="19" fillId="4" borderId="0" xfId="2" applyFill="1" applyAlignment="1"/>
    <xf numFmtId="0" fontId="20" fillId="4" borderId="0" xfId="0" applyFont="1" applyFill="1" applyAlignment="1"/>
    <xf numFmtId="0" fontId="6" fillId="2" borderId="4" xfId="0" applyFont="1" applyFill="1" applyBorder="1" applyAlignment="1">
      <alignment horizontal="center"/>
    </xf>
    <xf numFmtId="0" fontId="0" fillId="2" borderId="4" xfId="0" applyFill="1" applyBorder="1"/>
    <xf numFmtId="0" fontId="22" fillId="2" borderId="0" xfId="0" applyFont="1" applyFill="1" applyBorder="1" applyAlignment="1">
      <alignment horizontal="center"/>
    </xf>
    <xf numFmtId="0" fontId="22" fillId="2" borderId="0" xfId="0" applyFont="1" applyFill="1" applyBorder="1"/>
    <xf numFmtId="0" fontId="22" fillId="2" borderId="6" xfId="0" applyFont="1" applyFill="1" applyBorder="1" applyAlignment="1">
      <alignment horizontal="center" vertical="center"/>
    </xf>
    <xf numFmtId="0" fontId="22" fillId="2" borderId="6" xfId="0" applyFont="1" applyFill="1" applyBorder="1" applyAlignment="1">
      <alignment horizontal="center" vertical="center" wrapText="1"/>
    </xf>
    <xf numFmtId="0" fontId="22" fillId="2" borderId="4" xfId="0" applyFont="1" applyFill="1" applyBorder="1"/>
    <xf numFmtId="0" fontId="22" fillId="2" borderId="5" xfId="0" applyFont="1" applyFill="1" applyBorder="1" applyAlignment="1">
      <alignment horizontal="right"/>
    </xf>
    <xf numFmtId="0" fontId="22" fillId="2" borderId="6" xfId="0" applyFont="1" applyFill="1" applyBorder="1" applyAlignment="1">
      <alignment horizontal="right"/>
    </xf>
    <xf numFmtId="0" fontId="22" fillId="2" borderId="6" xfId="0" applyFont="1" applyFill="1" applyBorder="1" applyAlignment="1">
      <alignment horizontal="center"/>
    </xf>
    <xf numFmtId="0" fontId="22" fillId="2" borderId="5" xfId="0" applyFont="1" applyFill="1" applyBorder="1" applyAlignment="1">
      <alignment horizontal="right" wrapText="1"/>
    </xf>
    <xf numFmtId="0" fontId="22" fillId="2" borderId="6" xfId="0" applyFont="1" applyFill="1" applyBorder="1" applyAlignment="1">
      <alignment horizontal="right" wrapText="1"/>
    </xf>
    <xf numFmtId="0" fontId="22" fillId="5" borderId="0" xfId="0" applyFont="1" applyFill="1" applyAlignment="1">
      <alignment horizontal="left"/>
    </xf>
    <xf numFmtId="164" fontId="23" fillId="5" borderId="0" xfId="0" applyNumberFormat="1" applyFont="1" applyFill="1" applyBorder="1" applyAlignment="1">
      <alignment horizontal="right"/>
    </xf>
    <xf numFmtId="164" fontId="23" fillId="5" borderId="7" xfId="0" applyNumberFormat="1" applyFont="1" applyFill="1" applyBorder="1" applyAlignment="1">
      <alignment horizontal="right"/>
    </xf>
    <xf numFmtId="165" fontId="24" fillId="5" borderId="7" xfId="0" applyNumberFormat="1" applyFont="1" applyFill="1" applyBorder="1" applyAlignment="1">
      <alignment horizontal="right"/>
    </xf>
    <xf numFmtId="164" fontId="25" fillId="5" borderId="7" xfId="0" applyNumberFormat="1" applyFont="1" applyFill="1" applyBorder="1" applyAlignment="1">
      <alignment horizontal="right"/>
    </xf>
    <xf numFmtId="164" fontId="25" fillId="5" borderId="7" xfId="0" applyNumberFormat="1" applyFont="1" applyFill="1" applyBorder="1"/>
    <xf numFmtId="164" fontId="25" fillId="5" borderId="0" xfId="0" applyNumberFormat="1" applyFont="1" applyFill="1"/>
    <xf numFmtId="0" fontId="22" fillId="2" borderId="0" xfId="0" applyFont="1" applyFill="1" applyAlignment="1">
      <alignment horizontal="left"/>
    </xf>
    <xf numFmtId="164" fontId="23" fillId="2" borderId="0" xfId="0" applyNumberFormat="1" applyFont="1" applyFill="1" applyBorder="1" applyAlignment="1">
      <alignment horizontal="right"/>
    </xf>
    <xf numFmtId="164" fontId="23" fillId="2" borderId="7" xfId="0" applyNumberFormat="1" applyFont="1" applyFill="1" applyBorder="1" applyAlignment="1">
      <alignment horizontal="right"/>
    </xf>
    <xf numFmtId="165" fontId="24" fillId="2" borderId="7" xfId="0" applyNumberFormat="1" applyFont="1" applyFill="1" applyBorder="1" applyAlignment="1">
      <alignment horizontal="right"/>
    </xf>
    <xf numFmtId="164" fontId="22" fillId="2" borderId="7" xfId="0" applyNumberFormat="1" applyFont="1" applyFill="1" applyBorder="1"/>
    <xf numFmtId="164" fontId="25" fillId="2" borderId="0" xfId="0" applyNumberFormat="1" applyFont="1" applyFill="1"/>
    <xf numFmtId="164" fontId="22" fillId="5" borderId="7" xfId="0" applyNumberFormat="1" applyFont="1" applyFill="1" applyBorder="1"/>
    <xf numFmtId="164" fontId="25" fillId="2" borderId="7" xfId="0" applyNumberFormat="1" applyFont="1" applyFill="1" applyBorder="1"/>
    <xf numFmtId="164" fontId="22" fillId="2" borderId="0" xfId="0" applyNumberFormat="1" applyFont="1" applyFill="1" applyBorder="1"/>
    <xf numFmtId="164" fontId="22" fillId="5" borderId="0" xfId="0" applyNumberFormat="1" applyFont="1" applyFill="1" applyBorder="1"/>
    <xf numFmtId="0" fontId="26" fillId="2" borderId="1" xfId="0" applyFont="1" applyFill="1" applyBorder="1" applyAlignment="1">
      <alignment horizontal="left"/>
    </xf>
    <xf numFmtId="164" fontId="26" fillId="2" borderId="1" xfId="0" applyNumberFormat="1" applyFont="1" applyFill="1" applyBorder="1" applyAlignment="1">
      <alignment horizontal="right"/>
    </xf>
    <xf numFmtId="164" fontId="26" fillId="2" borderId="8" xfId="0" applyNumberFormat="1" applyFont="1" applyFill="1" applyBorder="1" applyAlignment="1">
      <alignment horizontal="right"/>
    </xf>
    <xf numFmtId="165" fontId="27" fillId="2" borderId="8" xfId="0" applyNumberFormat="1" applyFont="1" applyFill="1" applyBorder="1" applyAlignment="1">
      <alignment horizontal="right"/>
    </xf>
    <xf numFmtId="0" fontId="2" fillId="0" borderId="0" xfId="0" applyFont="1" applyAlignment="1">
      <alignment wrapText="1"/>
    </xf>
    <xf numFmtId="0" fontId="1" fillId="0" borderId="0" xfId="0" applyFont="1" applyAlignment="1">
      <alignment wrapText="1"/>
    </xf>
    <xf numFmtId="0" fontId="30" fillId="2" borderId="0" xfId="0" applyFont="1" applyFill="1" applyAlignment="1">
      <alignment horizontal="justify" wrapText="1"/>
    </xf>
    <xf numFmtId="0" fontId="29" fillId="2" borderId="0" xfId="0" applyFont="1" applyFill="1" applyAlignment="1">
      <alignment wrapText="1"/>
    </xf>
    <xf numFmtId="0" fontId="21" fillId="2" borderId="0" xfId="0" applyFont="1" applyFill="1" applyBorder="1" applyAlignment="1">
      <alignment horizontal="center"/>
    </xf>
    <xf numFmtId="0" fontId="22" fillId="2" borderId="5" xfId="0" applyFont="1" applyFill="1" applyBorder="1" applyAlignment="1">
      <alignment horizontal="center"/>
    </xf>
    <xf numFmtId="0" fontId="22" fillId="2" borderId="6" xfId="0" applyFont="1" applyFill="1" applyBorder="1" applyAlignment="1">
      <alignment horizontal="center"/>
    </xf>
    <xf numFmtId="0" fontId="22" fillId="2" borderId="9" xfId="0" applyFont="1" applyFill="1" applyBorder="1" applyAlignment="1">
      <alignment horizontal="center" vertical="top" wrapText="1"/>
    </xf>
    <xf numFmtId="0" fontId="22" fillId="2" borderId="10" xfId="0" applyFont="1" applyFill="1" applyBorder="1" applyAlignment="1">
      <alignment horizontal="center" vertical="top" wrapText="1"/>
    </xf>
    <xf numFmtId="0" fontId="22" fillId="2" borderId="5" xfId="0" applyFont="1" applyFill="1" applyBorder="1" applyAlignment="1">
      <alignment horizontal="center" vertical="center"/>
    </xf>
    <xf numFmtId="0" fontId="22" fillId="2" borderId="6" xfId="0" applyFont="1" applyFill="1" applyBorder="1" applyAlignment="1">
      <alignment horizontal="center" vertical="center"/>
    </xf>
    <xf numFmtId="0" fontId="22" fillId="2" borderId="5" xfId="0" applyFont="1" applyFill="1" applyBorder="1" applyAlignment="1">
      <alignment horizontal="center" vertical="center" wrapText="1"/>
    </xf>
    <xf numFmtId="0" fontId="22" fillId="2" borderId="6" xfId="0" applyFont="1" applyFill="1" applyBorder="1" applyAlignment="1">
      <alignment horizontal="center" vertical="center" wrapText="1"/>
    </xf>
    <xf numFmtId="0" fontId="28" fillId="2" borderId="3" xfId="0" applyFont="1" applyFill="1" applyBorder="1" applyAlignment="1">
      <alignment horizontal="left" wrapText="1"/>
    </xf>
    <xf numFmtId="0" fontId="29" fillId="0" borderId="3" xfId="0" applyFont="1" applyBorder="1" applyAlignment="1">
      <alignment wrapText="1"/>
    </xf>
    <xf numFmtId="0" fontId="8" fillId="2" borderId="1" xfId="0" applyFont="1" applyFill="1" applyBorder="1" applyAlignment="1">
      <alignment horizontal="left"/>
    </xf>
    <xf numFmtId="0" fontId="11" fillId="2" borderId="3" xfId="0" applyFont="1" applyFill="1" applyBorder="1" applyAlignment="1">
      <alignment horizontal="left" wrapText="1"/>
    </xf>
    <xf numFmtId="0" fontId="0" fillId="0" borderId="3" xfId="0" applyBorder="1" applyAlignment="1">
      <alignment wrapText="1"/>
    </xf>
    <xf numFmtId="0" fontId="9" fillId="2" borderId="0" xfId="0" applyFont="1" applyFill="1" applyAlignment="1">
      <alignment horizontal="justify" wrapText="1"/>
    </xf>
    <xf numFmtId="0" fontId="0" fillId="2" borderId="0" xfId="0" applyFont="1" applyFill="1" applyAlignment="1">
      <alignment wrapText="1"/>
    </xf>
    <xf numFmtId="0" fontId="5" fillId="2" borderId="0" xfId="0" applyFont="1" applyFill="1" applyAlignment="1">
      <alignment horizontal="center" wrapText="1"/>
    </xf>
    <xf numFmtId="0" fontId="5" fillId="2" borderId="0" xfId="0" applyFont="1" applyFill="1" applyBorder="1" applyAlignment="1">
      <alignment horizontal="center" wrapText="1"/>
    </xf>
    <xf numFmtId="0" fontId="6" fillId="2" borderId="1" xfId="0" applyFont="1" applyFill="1" applyBorder="1" applyAlignment="1">
      <alignment horizontal="center"/>
    </xf>
    <xf numFmtId="0" fontId="8" fillId="2" borderId="2" xfId="0" applyFont="1" applyFill="1" applyBorder="1" applyAlignment="1">
      <alignment horizontal="center"/>
    </xf>
    <xf numFmtId="0" fontId="8" fillId="2" borderId="3" xfId="0" applyFont="1" applyFill="1" applyBorder="1" applyAlignment="1">
      <alignment horizontal="center" vertical="top" wrapText="1"/>
    </xf>
    <xf numFmtId="0" fontId="8" fillId="2" borderId="1" xfId="0" applyFont="1" applyFill="1" applyBorder="1" applyAlignment="1">
      <alignment horizontal="center" vertical="top" wrapText="1"/>
    </xf>
    <xf numFmtId="0" fontId="8" fillId="2" borderId="1" xfId="0" applyFont="1" applyFill="1" applyBorder="1" applyAlignment="1">
      <alignment horizontal="center"/>
    </xf>
    <xf numFmtId="0" fontId="8" fillId="2" borderId="2" xfId="0" applyFont="1" applyFill="1" applyBorder="1" applyAlignment="1">
      <alignment horizontal="center" vertical="top" wrapText="1"/>
    </xf>
  </cellXfs>
  <cellStyles count="3">
    <cellStyle name="Hyperlink" xfId="1" builtinId="8"/>
    <cellStyle name="Hyperlink 2" xfId="2" xr:uid="{00000000-0005-0000-0000-000001000000}"/>
    <cellStyle name="Normal" xfId="0" builtinId="0"/>
  </cellStyles>
  <dxfs count="0"/>
  <tableStyles count="0" defaultTableStyle="TableStyleMedium9" defaultPivotStyle="PivotStyleLight16"/>
  <colors>
    <mruColors>
      <color rgb="FF4B8CA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chartsheet" Target="chartsheets/sheet1.xml"/><Relationship Id="rId7" Type="http://schemas.openxmlformats.org/officeDocument/2006/relationships/worksheet" Target="worksheets/sheet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hartsheet" Target="chartsheets/sheet2.xml"/><Relationship Id="rId11" Type="http://schemas.openxmlformats.org/officeDocument/2006/relationships/calcChain" Target="calcChain.xml"/><Relationship Id="rId5" Type="http://schemas.openxmlformats.org/officeDocument/2006/relationships/worksheet" Target="worksheets/sheet4.xml"/><Relationship Id="rId10" Type="http://schemas.openxmlformats.org/officeDocument/2006/relationships/sharedStrings" Target="sharedStrings.xml"/><Relationship Id="rId4" Type="http://schemas.openxmlformats.org/officeDocument/2006/relationships/worksheet" Target="worksheets/sheet3.xml"/><Relationship Id="rId9"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8138385312422486E-2"/>
          <c:y val="0.13433115524717221"/>
          <c:w val="0.85807005962346583"/>
          <c:h val="0.68150655308088715"/>
        </c:manualLayout>
      </c:layout>
      <c:barChart>
        <c:barDir val="col"/>
        <c:grouping val="clustered"/>
        <c:varyColors val="0"/>
        <c:ser>
          <c:idx val="0"/>
          <c:order val="0"/>
          <c:tx>
            <c:strRef>
              <c:f>ChartData_new!$D$4</c:f>
              <c:strCache>
                <c:ptCount val="1"/>
                <c:pt idx="0">
                  <c:v>Pension spending (% of GDP)</c:v>
                </c:pt>
              </c:strCache>
            </c:strRef>
          </c:tx>
          <c:spPr>
            <a:solidFill>
              <a:srgbClr val="4B8CAD"/>
            </a:solidFill>
            <a:ln w="3175">
              <a:solidFill>
                <a:srgbClr val="000000"/>
              </a:solidFill>
              <a:prstDash val="solid"/>
            </a:ln>
            <a:effectLst/>
          </c:spPr>
          <c:invertIfNegative val="0"/>
          <c:dPt>
            <c:idx val="20"/>
            <c:invertIfNegative val="0"/>
            <c:bubble3D val="0"/>
            <c:spPr>
              <a:solidFill>
                <a:srgbClr val="002060"/>
              </a:solidFill>
              <a:ln w="38100">
                <a:solidFill>
                  <a:srgbClr val="000000"/>
                </a:solidFill>
                <a:prstDash val="solid"/>
              </a:ln>
              <a:effectLst/>
            </c:spPr>
            <c:extLst>
              <c:ext xmlns:c16="http://schemas.microsoft.com/office/drawing/2014/chart" uri="{C3380CC4-5D6E-409C-BE32-E72D297353CC}">
                <c16:uniqueId val="{00000001-5700-43BE-A2D4-3AB8DC355D33}"/>
              </c:ext>
            </c:extLst>
          </c:dPt>
          <c:dPt>
            <c:idx val="24"/>
            <c:invertIfNegative val="0"/>
            <c:bubble3D val="0"/>
            <c:extLst>
              <c:ext xmlns:c16="http://schemas.microsoft.com/office/drawing/2014/chart" uri="{C3380CC4-5D6E-409C-BE32-E72D297353CC}">
                <c16:uniqueId val="{00000002-5700-43BE-A2D4-3AB8DC355D33}"/>
              </c:ext>
            </c:extLst>
          </c:dPt>
          <c:cat>
            <c:strRef>
              <c:f>ChartData_new!$A$5:$A$30</c:f>
              <c:strCache>
                <c:ptCount val="26"/>
                <c:pt idx="0">
                  <c:v>ITA</c:v>
                </c:pt>
                <c:pt idx="1">
                  <c:v>PRT</c:v>
                </c:pt>
                <c:pt idx="2">
                  <c:v>FRA</c:v>
                </c:pt>
                <c:pt idx="3">
                  <c:v>AUT</c:v>
                </c:pt>
                <c:pt idx="4">
                  <c:v>SVN</c:v>
                </c:pt>
                <c:pt idx="5">
                  <c:v>ESP</c:v>
                </c:pt>
                <c:pt idx="6">
                  <c:v>FIN</c:v>
                </c:pt>
                <c:pt idx="7">
                  <c:v>JPN</c:v>
                </c:pt>
                <c:pt idx="8">
                  <c:v>BEL</c:v>
                </c:pt>
                <c:pt idx="9">
                  <c:v>DEU</c:v>
                </c:pt>
                <c:pt idx="10">
                  <c:v>CZE</c:v>
                </c:pt>
                <c:pt idx="11">
                  <c:v>LUX</c:v>
                </c:pt>
                <c:pt idx="12">
                  <c:v>DNK</c:v>
                </c:pt>
                <c:pt idx="13">
                  <c:v>SWE</c:v>
                </c:pt>
                <c:pt idx="14">
                  <c:v>SVK</c:v>
                </c:pt>
                <c:pt idx="15">
                  <c:v>USA</c:v>
                </c:pt>
                <c:pt idx="16">
                  <c:v>EST</c:v>
                </c:pt>
                <c:pt idx="17">
                  <c:v>CHE</c:v>
                </c:pt>
                <c:pt idx="18">
                  <c:v>GBR</c:v>
                </c:pt>
                <c:pt idx="19">
                  <c:v>NOR</c:v>
                </c:pt>
                <c:pt idx="20">
                  <c:v>NLD</c:v>
                </c:pt>
                <c:pt idx="21">
                  <c:v>NZL</c:v>
                </c:pt>
                <c:pt idx="22">
                  <c:v>IRL</c:v>
                </c:pt>
                <c:pt idx="23">
                  <c:v>CAN</c:v>
                </c:pt>
                <c:pt idx="24">
                  <c:v>AUS</c:v>
                </c:pt>
                <c:pt idx="25">
                  <c:v>ISL</c:v>
                </c:pt>
              </c:strCache>
            </c:strRef>
          </c:cat>
          <c:val>
            <c:numRef>
              <c:f>ChartData_new!$D$5:$D$30</c:f>
              <c:numCache>
                <c:formatCode>0.0</c:formatCode>
                <c:ptCount val="26"/>
                <c:pt idx="0">
                  <c:v>16.275201070812749</c:v>
                </c:pt>
                <c:pt idx="1">
                  <c:v>13.953220094285028</c:v>
                </c:pt>
                <c:pt idx="2">
                  <c:v>13.84683620454069</c:v>
                </c:pt>
                <c:pt idx="3">
                  <c:v>13.353201878506487</c:v>
                </c:pt>
                <c:pt idx="4">
                  <c:v>11.803338481556711</c:v>
                </c:pt>
                <c:pt idx="5">
                  <c:v>11.418497281776745</c:v>
                </c:pt>
                <c:pt idx="6">
                  <c:v>11.108598982974161</c:v>
                </c:pt>
                <c:pt idx="7">
                  <c:v>10.2391603605403</c:v>
                </c:pt>
                <c:pt idx="8">
                  <c:v>10.197301071591728</c:v>
                </c:pt>
                <c:pt idx="9">
                  <c:v>10.110870988184814</c:v>
                </c:pt>
                <c:pt idx="10">
                  <c:v>8.6740907139730172</c:v>
                </c:pt>
                <c:pt idx="11">
                  <c:v>8.509540107560845</c:v>
                </c:pt>
                <c:pt idx="12">
                  <c:v>7.9632228713120954</c:v>
                </c:pt>
                <c:pt idx="13">
                  <c:v>7.6981168510964055</c:v>
                </c:pt>
                <c:pt idx="14">
                  <c:v>7.1950411977568152</c:v>
                </c:pt>
                <c:pt idx="15">
                  <c:v>7.0234872911552584</c:v>
                </c:pt>
                <c:pt idx="16">
                  <c:v>6.4265034959518497</c:v>
                </c:pt>
                <c:pt idx="17">
                  <c:v>6.3819002693879208</c:v>
                </c:pt>
                <c:pt idx="18">
                  <c:v>6.1460680957681912</c:v>
                </c:pt>
                <c:pt idx="19">
                  <c:v>5.8138280517880361</c:v>
                </c:pt>
                <c:pt idx="20">
                  <c:v>5.4136315657663667</c:v>
                </c:pt>
                <c:pt idx="21">
                  <c:v>5.088241730912709</c:v>
                </c:pt>
                <c:pt idx="22">
                  <c:v>4.9403847714738234</c:v>
                </c:pt>
                <c:pt idx="23">
                  <c:v>4.5688034700003781</c:v>
                </c:pt>
                <c:pt idx="24">
                  <c:v>4.2797338632738553</c:v>
                </c:pt>
                <c:pt idx="25">
                  <c:v>2.0342735357755974</c:v>
                </c:pt>
              </c:numCache>
            </c:numRef>
          </c:val>
          <c:extLst>
            <c:ext xmlns:c16="http://schemas.microsoft.com/office/drawing/2014/chart" uri="{C3380CC4-5D6E-409C-BE32-E72D297353CC}">
              <c16:uniqueId val="{00000003-5700-43BE-A2D4-3AB8DC355D33}"/>
            </c:ext>
          </c:extLst>
        </c:ser>
        <c:dLbls>
          <c:showLegendKey val="0"/>
          <c:showVal val="0"/>
          <c:showCatName val="0"/>
          <c:showSerName val="0"/>
          <c:showPercent val="0"/>
          <c:showBubbleSize val="0"/>
        </c:dLbls>
        <c:gapWidth val="50"/>
        <c:axId val="141527680"/>
        <c:axId val="141529856"/>
      </c:barChart>
      <c:lineChart>
        <c:grouping val="standard"/>
        <c:varyColors val="0"/>
        <c:ser>
          <c:idx val="1"/>
          <c:order val="1"/>
          <c:tx>
            <c:strRef>
              <c:f>ChartData_new!$C$4</c:f>
              <c:strCache>
                <c:ptCount val="1"/>
                <c:pt idx="0">
                  <c:v>Pension spending (% public expenditures, rhs)</c:v>
                </c:pt>
              </c:strCache>
            </c:strRef>
          </c:tx>
          <c:spPr>
            <a:ln w="3175">
              <a:noFill/>
              <a:prstDash val="solid"/>
            </a:ln>
            <a:effectLst/>
          </c:spPr>
          <c:marker>
            <c:symbol val="diamond"/>
            <c:size val="12"/>
            <c:spPr>
              <a:solidFill>
                <a:srgbClr val="C00000"/>
              </a:solidFill>
              <a:ln>
                <a:solidFill>
                  <a:schemeClr val="tx1"/>
                </a:solidFill>
              </a:ln>
            </c:spPr>
          </c:marker>
          <c:cat>
            <c:strRef>
              <c:f>ChartData_new!$A$5:$A$30</c:f>
              <c:strCache>
                <c:ptCount val="26"/>
                <c:pt idx="0">
                  <c:v>ITA</c:v>
                </c:pt>
                <c:pt idx="1">
                  <c:v>PRT</c:v>
                </c:pt>
                <c:pt idx="2">
                  <c:v>FRA</c:v>
                </c:pt>
                <c:pt idx="3">
                  <c:v>AUT</c:v>
                </c:pt>
                <c:pt idx="4">
                  <c:v>SVN</c:v>
                </c:pt>
                <c:pt idx="5">
                  <c:v>ESP</c:v>
                </c:pt>
                <c:pt idx="6">
                  <c:v>FIN</c:v>
                </c:pt>
                <c:pt idx="7">
                  <c:v>JPN</c:v>
                </c:pt>
                <c:pt idx="8">
                  <c:v>BEL</c:v>
                </c:pt>
                <c:pt idx="9">
                  <c:v>DEU</c:v>
                </c:pt>
                <c:pt idx="10">
                  <c:v>CZE</c:v>
                </c:pt>
                <c:pt idx="11">
                  <c:v>LUX</c:v>
                </c:pt>
                <c:pt idx="12">
                  <c:v>DNK</c:v>
                </c:pt>
                <c:pt idx="13">
                  <c:v>SWE</c:v>
                </c:pt>
                <c:pt idx="14">
                  <c:v>SVK</c:v>
                </c:pt>
                <c:pt idx="15">
                  <c:v>USA</c:v>
                </c:pt>
                <c:pt idx="16">
                  <c:v>EST</c:v>
                </c:pt>
                <c:pt idx="17">
                  <c:v>CHE</c:v>
                </c:pt>
                <c:pt idx="18">
                  <c:v>GBR</c:v>
                </c:pt>
                <c:pt idx="19">
                  <c:v>NOR</c:v>
                </c:pt>
                <c:pt idx="20">
                  <c:v>NLD</c:v>
                </c:pt>
                <c:pt idx="21">
                  <c:v>NZL</c:v>
                </c:pt>
                <c:pt idx="22">
                  <c:v>IRL</c:v>
                </c:pt>
                <c:pt idx="23">
                  <c:v>CAN</c:v>
                </c:pt>
                <c:pt idx="24">
                  <c:v>AUS</c:v>
                </c:pt>
                <c:pt idx="25">
                  <c:v>ISL</c:v>
                </c:pt>
              </c:strCache>
            </c:strRef>
          </c:cat>
          <c:val>
            <c:numRef>
              <c:f>ChartData_new!$C$5:$C$30</c:f>
              <c:numCache>
                <c:formatCode>0.0</c:formatCode>
                <c:ptCount val="26"/>
                <c:pt idx="0">
                  <c:v>31.854716378332025</c:v>
                </c:pt>
                <c:pt idx="1">
                  <c:v>27.940031863380536</c:v>
                </c:pt>
                <c:pt idx="2">
                  <c:v>24.279413729132802</c:v>
                </c:pt>
                <c:pt idx="3">
                  <c:v>26.233928083197096</c:v>
                </c:pt>
                <c:pt idx="4">
                  <c:v>19.583958479945327</c:v>
                </c:pt>
                <c:pt idx="5">
                  <c:v>25.300043891595354</c:v>
                </c:pt>
                <c:pt idx="6">
                  <c:v>19.349314704723398</c:v>
                </c:pt>
                <c:pt idx="7">
                  <c:v>24.170107311543457</c:v>
                </c:pt>
                <c:pt idx="8">
                  <c:v>18.343598558304635</c:v>
                </c:pt>
                <c:pt idx="9">
                  <c:v>22.715537246741711</c:v>
                </c:pt>
                <c:pt idx="10">
                  <c:v>20.365625011448689</c:v>
                </c:pt>
                <c:pt idx="11">
                  <c:v>19.660037286540128</c:v>
                </c:pt>
                <c:pt idx="12">
                  <c:v>14.083943464105728</c:v>
                </c:pt>
                <c:pt idx="13">
                  <c:v>14.704016634814348</c:v>
                </c:pt>
                <c:pt idx="14">
                  <c:v>17.54220426240893</c:v>
                </c:pt>
                <c:pt idx="15">
                  <c:v>18.368127451218101</c:v>
                </c:pt>
                <c:pt idx="16">
                  <c:v>16.798729774686226</c:v>
                </c:pt>
                <c:pt idx="17">
                  <c:v>18.747637798322103</c:v>
                </c:pt>
                <c:pt idx="18">
                  <c:v>13.754203717360278</c:v>
                </c:pt>
                <c:pt idx="19">
                  <c:v>13.204206551577254</c:v>
                </c:pt>
                <c:pt idx="20">
                  <c:v>11.664399002890031</c:v>
                </c:pt>
                <c:pt idx="21">
                  <c:v>14.322088831332472</c:v>
                </c:pt>
                <c:pt idx="22">
                  <c:v>12.452884960637187</c:v>
                </c:pt>
                <c:pt idx="23">
                  <c:v>11.121084248979864</c:v>
                </c:pt>
                <c:pt idx="24">
                  <c:v>11.74488642108726</c:v>
                </c:pt>
                <c:pt idx="25">
                  <c:v>4.6016274495145764</c:v>
                </c:pt>
              </c:numCache>
            </c:numRef>
          </c:val>
          <c:smooth val="0"/>
          <c:extLst>
            <c:ext xmlns:c16="http://schemas.microsoft.com/office/drawing/2014/chart" uri="{C3380CC4-5D6E-409C-BE32-E72D297353CC}">
              <c16:uniqueId val="{00000004-5700-43BE-A2D4-3AB8DC355D33}"/>
            </c:ext>
          </c:extLst>
        </c:ser>
        <c:dLbls>
          <c:showLegendKey val="0"/>
          <c:showVal val="0"/>
          <c:showCatName val="0"/>
          <c:showSerName val="0"/>
          <c:showPercent val="0"/>
          <c:showBubbleSize val="0"/>
        </c:dLbls>
        <c:marker val="1"/>
        <c:smooth val="0"/>
        <c:axId val="141533184"/>
        <c:axId val="141531392"/>
      </c:lineChart>
      <c:catAx>
        <c:axId val="141527680"/>
        <c:scaling>
          <c:orientation val="minMax"/>
        </c:scaling>
        <c:delete val="0"/>
        <c:axPos val="b"/>
        <c:numFmt formatCode="General" sourceLinked="0"/>
        <c:majorTickMark val="in"/>
        <c:minorTickMark val="none"/>
        <c:tickLblPos val="nextTo"/>
        <c:spPr>
          <a:ln w="12700">
            <a:solidFill>
              <a:srgbClr val="B3B3B3"/>
            </a:solidFill>
            <a:prstDash val="solid"/>
          </a:ln>
        </c:spPr>
        <c:txPr>
          <a:bodyPr rot="-5400000" vert="horz"/>
          <a:lstStyle/>
          <a:p>
            <a:pPr>
              <a:defRPr sz="1800" baseline="0">
                <a:latin typeface="Segoe UI"/>
                <a:ea typeface="Segoe UI"/>
                <a:cs typeface="Segoe UI"/>
              </a:defRPr>
            </a:pPr>
            <a:endParaRPr lang="en-US"/>
          </a:p>
        </c:txPr>
        <c:crossAx val="141529856"/>
        <c:crosses val="autoZero"/>
        <c:auto val="1"/>
        <c:lblAlgn val="ctr"/>
        <c:lblOffset val="100"/>
        <c:tickLblSkip val="1"/>
        <c:noMultiLvlLbl val="0"/>
      </c:catAx>
      <c:valAx>
        <c:axId val="141529856"/>
        <c:scaling>
          <c:orientation val="minMax"/>
        </c:scaling>
        <c:delete val="0"/>
        <c:axPos val="l"/>
        <c:numFmt formatCode="0" sourceLinked="0"/>
        <c:majorTickMark val="in"/>
        <c:minorTickMark val="none"/>
        <c:tickLblPos val="nextTo"/>
        <c:spPr>
          <a:ln w="12700">
            <a:solidFill>
              <a:srgbClr val="B3B3B3"/>
            </a:solidFill>
            <a:prstDash val="solid"/>
          </a:ln>
        </c:spPr>
        <c:txPr>
          <a:bodyPr/>
          <a:lstStyle/>
          <a:p>
            <a:pPr>
              <a:defRPr sz="1800">
                <a:latin typeface="Segoe UI"/>
                <a:ea typeface="Segoe UI"/>
                <a:cs typeface="Segoe UI"/>
              </a:defRPr>
            </a:pPr>
            <a:endParaRPr lang="en-US"/>
          </a:p>
        </c:txPr>
        <c:crossAx val="141527680"/>
        <c:crosses val="autoZero"/>
        <c:crossBetween val="between"/>
      </c:valAx>
      <c:valAx>
        <c:axId val="141531392"/>
        <c:scaling>
          <c:orientation val="minMax"/>
        </c:scaling>
        <c:delete val="0"/>
        <c:axPos val="r"/>
        <c:numFmt formatCode="0" sourceLinked="0"/>
        <c:majorTickMark val="out"/>
        <c:minorTickMark val="none"/>
        <c:tickLblPos val="nextTo"/>
        <c:txPr>
          <a:bodyPr/>
          <a:lstStyle/>
          <a:p>
            <a:pPr>
              <a:defRPr sz="1800">
                <a:latin typeface="Segoe UI" pitchFamily="34" charset="0"/>
                <a:ea typeface="Segoe UI" pitchFamily="34" charset="0"/>
                <a:cs typeface="Segoe UI" pitchFamily="34" charset="0"/>
              </a:defRPr>
            </a:pPr>
            <a:endParaRPr lang="en-US"/>
          </a:p>
        </c:txPr>
        <c:crossAx val="141533184"/>
        <c:crosses val="max"/>
        <c:crossBetween val="between"/>
      </c:valAx>
      <c:catAx>
        <c:axId val="141533184"/>
        <c:scaling>
          <c:orientation val="minMax"/>
        </c:scaling>
        <c:delete val="1"/>
        <c:axPos val="b"/>
        <c:numFmt formatCode="General" sourceLinked="1"/>
        <c:majorTickMark val="out"/>
        <c:minorTickMark val="none"/>
        <c:tickLblPos val="none"/>
        <c:crossAx val="141531392"/>
        <c:crosses val="autoZero"/>
        <c:auto val="1"/>
        <c:lblAlgn val="ctr"/>
        <c:lblOffset val="100"/>
        <c:noMultiLvlLbl val="0"/>
      </c:catAx>
      <c:spPr>
        <a:solidFill>
          <a:srgbClr val="FFFFFF"/>
        </a:solidFill>
        <a:ln w="12700">
          <a:solidFill>
            <a:srgbClr val="B3B3B3"/>
          </a:solidFill>
          <a:prstDash val="solid"/>
        </a:ln>
      </c:spPr>
    </c:plotArea>
    <c:legend>
      <c:legendPos val="t"/>
      <c:layout>
        <c:manualLayout>
          <c:xMode val="edge"/>
          <c:yMode val="edge"/>
          <c:x val="0.29640425204554605"/>
          <c:y val="0.1444753001543492"/>
          <c:w val="0.59970741390096061"/>
          <c:h val="0.14878634839237631"/>
        </c:manualLayout>
      </c:layout>
      <c:overlay val="0"/>
      <c:txPr>
        <a:bodyPr/>
        <a:lstStyle/>
        <a:p>
          <a:pPr>
            <a:defRPr sz="1800">
              <a:latin typeface="Segoe UI"/>
              <a:ea typeface="Segoe UI"/>
              <a:cs typeface="Segoe UI"/>
            </a:defRPr>
          </a:pPr>
          <a:endParaRPr lang="en-US"/>
        </a:p>
      </c:txPr>
    </c:legend>
    <c:plotVisOnly val="1"/>
    <c:dispBlanksAs val="gap"/>
    <c:showDLblsOverMax val="0"/>
  </c:chart>
  <c:spPr>
    <a:ln w="9525">
      <a:noFill/>
    </a:ln>
  </c:spPr>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8138385312422486E-2"/>
          <c:y val="0.13433115524717221"/>
          <c:w val="0.89661950383858968"/>
          <c:h val="0.6997146696002402"/>
        </c:manualLayout>
      </c:layout>
      <c:barChart>
        <c:barDir val="col"/>
        <c:grouping val="clustered"/>
        <c:varyColors val="0"/>
        <c:ser>
          <c:idx val="0"/>
          <c:order val="0"/>
          <c:tx>
            <c:strRef>
              <c:f>ChartData!$C$4</c:f>
              <c:strCache>
                <c:ptCount val="1"/>
                <c:pt idx="0">
                  <c:v>Pension spending, % of GDP</c:v>
                </c:pt>
              </c:strCache>
            </c:strRef>
          </c:tx>
          <c:spPr>
            <a:solidFill>
              <a:srgbClr val="4F81BD"/>
            </a:solidFill>
            <a:ln w="3175">
              <a:solidFill>
                <a:srgbClr val="000000"/>
              </a:solidFill>
              <a:prstDash val="solid"/>
            </a:ln>
            <a:effectLst/>
          </c:spPr>
          <c:invertIfNegative val="0"/>
          <c:dPt>
            <c:idx val="20"/>
            <c:invertIfNegative val="0"/>
            <c:bubble3D val="0"/>
            <c:spPr>
              <a:solidFill>
                <a:schemeClr val="tx2">
                  <a:lumMod val="75000"/>
                </a:schemeClr>
              </a:solidFill>
              <a:ln w="3175">
                <a:solidFill>
                  <a:srgbClr val="000000"/>
                </a:solidFill>
                <a:prstDash val="solid"/>
              </a:ln>
              <a:effectLst/>
            </c:spPr>
            <c:extLst>
              <c:ext xmlns:c16="http://schemas.microsoft.com/office/drawing/2014/chart" uri="{C3380CC4-5D6E-409C-BE32-E72D297353CC}">
                <c16:uniqueId val="{00000000-9290-4C92-8624-0D272979DAAD}"/>
              </c:ext>
            </c:extLst>
          </c:dPt>
          <c:dPt>
            <c:idx val="24"/>
            <c:invertIfNegative val="0"/>
            <c:bubble3D val="0"/>
            <c:extLst>
              <c:ext xmlns:c16="http://schemas.microsoft.com/office/drawing/2014/chart" uri="{C3380CC4-5D6E-409C-BE32-E72D297353CC}">
                <c16:uniqueId val="{00000001-9290-4C92-8624-0D272979DAAD}"/>
              </c:ext>
            </c:extLst>
          </c:dPt>
          <c:cat>
            <c:strRef>
              <c:f>ChartData!$A$5:$A$30</c:f>
              <c:strCache>
                <c:ptCount val="26"/>
                <c:pt idx="0">
                  <c:v>ITA</c:v>
                </c:pt>
                <c:pt idx="1">
                  <c:v>FRA</c:v>
                </c:pt>
                <c:pt idx="2">
                  <c:v>AUT</c:v>
                </c:pt>
                <c:pt idx="3">
                  <c:v>PRT</c:v>
                </c:pt>
                <c:pt idx="4">
                  <c:v>DEU</c:v>
                </c:pt>
                <c:pt idx="5">
                  <c:v>SVN</c:v>
                </c:pt>
                <c:pt idx="6">
                  <c:v>JPN</c:v>
                </c:pt>
                <c:pt idx="7">
                  <c:v>BEL</c:v>
                </c:pt>
                <c:pt idx="8">
                  <c:v>FIN</c:v>
                </c:pt>
                <c:pt idx="9">
                  <c:v>ESP</c:v>
                </c:pt>
                <c:pt idx="10">
                  <c:v>CZE</c:v>
                </c:pt>
                <c:pt idx="11">
                  <c:v>SWE</c:v>
                </c:pt>
                <c:pt idx="12">
                  <c:v>EST</c:v>
                </c:pt>
                <c:pt idx="13">
                  <c:v>LUX</c:v>
                </c:pt>
                <c:pt idx="14">
                  <c:v>SVK</c:v>
                </c:pt>
                <c:pt idx="15">
                  <c:v>USA</c:v>
                </c:pt>
                <c:pt idx="16">
                  <c:v>CHE</c:v>
                </c:pt>
                <c:pt idx="17">
                  <c:v>GBR</c:v>
                </c:pt>
                <c:pt idx="18">
                  <c:v>DNK</c:v>
                </c:pt>
                <c:pt idx="19">
                  <c:v>NOR</c:v>
                </c:pt>
                <c:pt idx="20">
                  <c:v>NLD</c:v>
                </c:pt>
                <c:pt idx="21">
                  <c:v>IRL</c:v>
                </c:pt>
                <c:pt idx="22">
                  <c:v>NZL</c:v>
                </c:pt>
                <c:pt idx="23">
                  <c:v>CAN</c:v>
                </c:pt>
                <c:pt idx="24">
                  <c:v>AUS</c:v>
                </c:pt>
                <c:pt idx="25">
                  <c:v>ISL</c:v>
                </c:pt>
              </c:strCache>
            </c:strRef>
          </c:cat>
          <c:val>
            <c:numRef>
              <c:f>ChartData!$C$5:$C$30</c:f>
              <c:numCache>
                <c:formatCode>0.0</c:formatCode>
                <c:ptCount val="26"/>
                <c:pt idx="0">
                  <c:v>15.440794507007926</c:v>
                </c:pt>
                <c:pt idx="1">
                  <c:v>13.733616472483552</c:v>
                </c:pt>
                <c:pt idx="2">
                  <c:v>13.473853069230426</c:v>
                </c:pt>
                <c:pt idx="3">
                  <c:v>12.318652396744044</c:v>
                </c:pt>
                <c:pt idx="4">
                  <c:v>11.253832507997533</c:v>
                </c:pt>
                <c:pt idx="5">
                  <c:v>10.872154441289782</c:v>
                </c:pt>
                <c:pt idx="6">
                  <c:v>10.169503103885191</c:v>
                </c:pt>
                <c:pt idx="7">
                  <c:v>10.039602255052994</c:v>
                </c:pt>
                <c:pt idx="8">
                  <c:v>9.945000521684694</c:v>
                </c:pt>
                <c:pt idx="9">
                  <c:v>9.2825923033765196</c:v>
                </c:pt>
                <c:pt idx="10">
                  <c:v>8.3244007312076516</c:v>
                </c:pt>
                <c:pt idx="11">
                  <c:v>8.2254112480238515</c:v>
                </c:pt>
                <c:pt idx="12">
                  <c:v>7.9490945137788973</c:v>
                </c:pt>
                <c:pt idx="13">
                  <c:v>7.6572251140600009</c:v>
                </c:pt>
                <c:pt idx="14">
                  <c:v>7.0107240256013963</c:v>
                </c:pt>
                <c:pt idx="15">
                  <c:v>6.8164422825162294</c:v>
                </c:pt>
                <c:pt idx="16">
                  <c:v>6.3090616670093169</c:v>
                </c:pt>
                <c:pt idx="17">
                  <c:v>6.1911592235376141</c:v>
                </c:pt>
                <c:pt idx="18">
                  <c:v>6.1063362615336363</c:v>
                </c:pt>
                <c:pt idx="19">
                  <c:v>5.3504875782099575</c:v>
                </c:pt>
                <c:pt idx="20">
                  <c:v>5.1139377916290956</c:v>
                </c:pt>
                <c:pt idx="21">
                  <c:v>5.1028485850146179</c:v>
                </c:pt>
                <c:pt idx="22">
                  <c:v>4.6856357353043219</c:v>
                </c:pt>
                <c:pt idx="23">
                  <c:v>4.5488142034460566</c:v>
                </c:pt>
                <c:pt idx="24">
                  <c:v>3.489745304241556</c:v>
                </c:pt>
                <c:pt idx="25">
                  <c:v>1.7482276798454426</c:v>
                </c:pt>
              </c:numCache>
            </c:numRef>
          </c:val>
          <c:extLst>
            <c:ext xmlns:c16="http://schemas.microsoft.com/office/drawing/2014/chart" uri="{C3380CC4-5D6E-409C-BE32-E72D297353CC}">
              <c16:uniqueId val="{00000002-9290-4C92-8624-0D272979DAAD}"/>
            </c:ext>
          </c:extLst>
        </c:ser>
        <c:dLbls>
          <c:showLegendKey val="0"/>
          <c:showVal val="0"/>
          <c:showCatName val="0"/>
          <c:showSerName val="0"/>
          <c:showPercent val="0"/>
          <c:showBubbleSize val="0"/>
        </c:dLbls>
        <c:gapWidth val="150"/>
        <c:axId val="141527680"/>
        <c:axId val="141529856"/>
      </c:barChart>
      <c:lineChart>
        <c:grouping val="standard"/>
        <c:varyColors val="0"/>
        <c:ser>
          <c:idx val="1"/>
          <c:order val="1"/>
          <c:tx>
            <c:strRef>
              <c:f>ChartData!$D$4</c:f>
              <c:strCache>
                <c:ptCount val="1"/>
                <c:pt idx="0">
                  <c:v>Pension spending, % public expenditures</c:v>
                </c:pt>
              </c:strCache>
            </c:strRef>
          </c:tx>
          <c:spPr>
            <a:ln w="3175">
              <a:noFill/>
              <a:prstDash val="solid"/>
            </a:ln>
            <a:effectLst/>
          </c:spPr>
          <c:marker>
            <c:symbol val="diamond"/>
            <c:size val="8"/>
            <c:spPr>
              <a:solidFill>
                <a:srgbClr val="C00000"/>
              </a:solidFill>
              <a:ln>
                <a:solidFill>
                  <a:schemeClr val="tx1"/>
                </a:solidFill>
              </a:ln>
            </c:spPr>
          </c:marker>
          <c:cat>
            <c:strRef>
              <c:f>ChartData!$A$5:$A$30</c:f>
              <c:strCache>
                <c:ptCount val="26"/>
                <c:pt idx="0">
                  <c:v>ITA</c:v>
                </c:pt>
                <c:pt idx="1">
                  <c:v>FRA</c:v>
                </c:pt>
                <c:pt idx="2">
                  <c:v>AUT</c:v>
                </c:pt>
                <c:pt idx="3">
                  <c:v>PRT</c:v>
                </c:pt>
                <c:pt idx="4">
                  <c:v>DEU</c:v>
                </c:pt>
                <c:pt idx="5">
                  <c:v>SVN</c:v>
                </c:pt>
                <c:pt idx="6">
                  <c:v>JPN</c:v>
                </c:pt>
                <c:pt idx="7">
                  <c:v>BEL</c:v>
                </c:pt>
                <c:pt idx="8">
                  <c:v>FIN</c:v>
                </c:pt>
                <c:pt idx="9">
                  <c:v>ESP</c:v>
                </c:pt>
                <c:pt idx="10">
                  <c:v>CZE</c:v>
                </c:pt>
                <c:pt idx="11">
                  <c:v>SWE</c:v>
                </c:pt>
                <c:pt idx="12">
                  <c:v>EST</c:v>
                </c:pt>
                <c:pt idx="13">
                  <c:v>LUX</c:v>
                </c:pt>
                <c:pt idx="14">
                  <c:v>SVK</c:v>
                </c:pt>
                <c:pt idx="15">
                  <c:v>USA</c:v>
                </c:pt>
                <c:pt idx="16">
                  <c:v>CHE</c:v>
                </c:pt>
                <c:pt idx="17">
                  <c:v>GBR</c:v>
                </c:pt>
                <c:pt idx="18">
                  <c:v>DNK</c:v>
                </c:pt>
                <c:pt idx="19">
                  <c:v>NOR</c:v>
                </c:pt>
                <c:pt idx="20">
                  <c:v>NLD</c:v>
                </c:pt>
                <c:pt idx="21">
                  <c:v>IRL</c:v>
                </c:pt>
                <c:pt idx="22">
                  <c:v>NZL</c:v>
                </c:pt>
                <c:pt idx="23">
                  <c:v>CAN</c:v>
                </c:pt>
                <c:pt idx="24">
                  <c:v>AUS</c:v>
                </c:pt>
                <c:pt idx="25">
                  <c:v>ISL</c:v>
                </c:pt>
              </c:strCache>
            </c:strRef>
          </c:cat>
          <c:val>
            <c:numRef>
              <c:f>ChartData!$D$5:$D$30</c:f>
              <c:numCache>
                <c:formatCode>0.0</c:formatCode>
                <c:ptCount val="26"/>
                <c:pt idx="0">
                  <c:v>29.764663650282042</c:v>
                </c:pt>
                <c:pt idx="1">
                  <c:v>24.190858260538175</c:v>
                </c:pt>
                <c:pt idx="2">
                  <c:v>25.473677503291704</c:v>
                </c:pt>
                <c:pt idx="3">
                  <c:v>24.757622800410527</c:v>
                </c:pt>
                <c:pt idx="4">
                  <c:v>23.397652803404412</c:v>
                </c:pt>
                <c:pt idx="5">
                  <c:v>22.05943425104428</c:v>
                </c:pt>
                <c:pt idx="6">
                  <c:v>19.116464484120392</c:v>
                </c:pt>
                <c:pt idx="7">
                  <c:v>18.691059287441384</c:v>
                </c:pt>
                <c:pt idx="8">
                  <c:v>17.726284250113654</c:v>
                </c:pt>
                <c:pt idx="9">
                  <c:v>20.064790908140584</c:v>
                </c:pt>
                <c:pt idx="10">
                  <c:v>18.532814617805553</c:v>
                </c:pt>
                <c:pt idx="11">
                  <c:v>14.9712663549704</c:v>
                </c:pt>
                <c:pt idx="12">
                  <c:v>17.57464415227567</c:v>
                </c:pt>
                <c:pt idx="13">
                  <c:v>17.805726538344015</c:v>
                </c:pt>
                <c:pt idx="14">
                  <c:v>16.881036287358874</c:v>
                </c:pt>
                <c:pt idx="15">
                  <c:v>16.326959740411535</c:v>
                </c:pt>
                <c:pt idx="16">
                  <c:v>19.488115356649718</c:v>
                </c:pt>
                <c:pt idx="17">
                  <c:v>12.102548774229561</c:v>
                </c:pt>
                <c:pt idx="18">
                  <c:v>10.535840325684172</c:v>
                </c:pt>
                <c:pt idx="19">
                  <c:v>11.451930756228021</c:v>
                </c:pt>
                <c:pt idx="20">
                  <c:v>9.920386924978942</c:v>
                </c:pt>
                <c:pt idx="21">
                  <c:v>10.450672586925098</c:v>
                </c:pt>
                <c:pt idx="22">
                  <c:v>11.068020871336518</c:v>
                </c:pt>
                <c:pt idx="23">
                  <c:v>10.270325107209555</c:v>
                </c:pt>
                <c:pt idx="24">
                  <c:v>9.384005517576286</c:v>
                </c:pt>
                <c:pt idx="25">
                  <c:v>3.4300793682085113</c:v>
                </c:pt>
              </c:numCache>
            </c:numRef>
          </c:val>
          <c:smooth val="0"/>
          <c:extLst>
            <c:ext xmlns:c16="http://schemas.microsoft.com/office/drawing/2014/chart" uri="{C3380CC4-5D6E-409C-BE32-E72D297353CC}">
              <c16:uniqueId val="{00000003-9290-4C92-8624-0D272979DAAD}"/>
            </c:ext>
          </c:extLst>
        </c:ser>
        <c:dLbls>
          <c:showLegendKey val="0"/>
          <c:showVal val="0"/>
          <c:showCatName val="0"/>
          <c:showSerName val="0"/>
          <c:showPercent val="0"/>
          <c:showBubbleSize val="0"/>
        </c:dLbls>
        <c:marker val="1"/>
        <c:smooth val="0"/>
        <c:axId val="141533184"/>
        <c:axId val="141531392"/>
      </c:lineChart>
      <c:catAx>
        <c:axId val="141527680"/>
        <c:scaling>
          <c:orientation val="minMax"/>
        </c:scaling>
        <c:delete val="0"/>
        <c:axPos val="b"/>
        <c:numFmt formatCode="General" sourceLinked="0"/>
        <c:majorTickMark val="in"/>
        <c:minorTickMark val="none"/>
        <c:tickLblPos val="nextTo"/>
        <c:spPr>
          <a:ln w="12700">
            <a:solidFill>
              <a:srgbClr val="B3B3B3"/>
            </a:solidFill>
            <a:prstDash val="solid"/>
          </a:ln>
        </c:spPr>
        <c:txPr>
          <a:bodyPr rot="-5400000" vert="horz"/>
          <a:lstStyle/>
          <a:p>
            <a:pPr>
              <a:defRPr sz="1500">
                <a:latin typeface="Segoe UI"/>
                <a:ea typeface="Segoe UI"/>
                <a:cs typeface="Segoe UI"/>
              </a:defRPr>
            </a:pPr>
            <a:endParaRPr lang="en-US"/>
          </a:p>
        </c:txPr>
        <c:crossAx val="141529856"/>
        <c:crosses val="autoZero"/>
        <c:auto val="1"/>
        <c:lblAlgn val="ctr"/>
        <c:lblOffset val="100"/>
        <c:tickLblSkip val="1"/>
        <c:noMultiLvlLbl val="0"/>
      </c:catAx>
      <c:valAx>
        <c:axId val="141529856"/>
        <c:scaling>
          <c:orientation val="minMax"/>
        </c:scaling>
        <c:delete val="0"/>
        <c:axPos val="l"/>
        <c:numFmt formatCode="0" sourceLinked="0"/>
        <c:majorTickMark val="in"/>
        <c:minorTickMark val="none"/>
        <c:tickLblPos val="nextTo"/>
        <c:spPr>
          <a:ln w="12700">
            <a:solidFill>
              <a:srgbClr val="B3B3B3"/>
            </a:solidFill>
            <a:prstDash val="solid"/>
          </a:ln>
        </c:spPr>
        <c:txPr>
          <a:bodyPr/>
          <a:lstStyle/>
          <a:p>
            <a:pPr>
              <a:defRPr sz="1800">
                <a:latin typeface="Segoe UI"/>
                <a:ea typeface="Segoe UI"/>
                <a:cs typeface="Segoe UI"/>
              </a:defRPr>
            </a:pPr>
            <a:endParaRPr lang="en-US"/>
          </a:p>
        </c:txPr>
        <c:crossAx val="141527680"/>
        <c:crosses val="autoZero"/>
        <c:crossBetween val="between"/>
      </c:valAx>
      <c:valAx>
        <c:axId val="141531392"/>
        <c:scaling>
          <c:orientation val="minMax"/>
        </c:scaling>
        <c:delete val="0"/>
        <c:axPos val="r"/>
        <c:numFmt formatCode="0" sourceLinked="0"/>
        <c:majorTickMark val="out"/>
        <c:minorTickMark val="none"/>
        <c:tickLblPos val="nextTo"/>
        <c:txPr>
          <a:bodyPr/>
          <a:lstStyle/>
          <a:p>
            <a:pPr>
              <a:defRPr sz="1800">
                <a:latin typeface="Segoe UI" pitchFamily="34" charset="0"/>
                <a:ea typeface="Segoe UI" pitchFamily="34" charset="0"/>
                <a:cs typeface="Segoe UI" pitchFamily="34" charset="0"/>
              </a:defRPr>
            </a:pPr>
            <a:endParaRPr lang="en-US"/>
          </a:p>
        </c:txPr>
        <c:crossAx val="141533184"/>
        <c:crosses val="max"/>
        <c:crossBetween val="between"/>
      </c:valAx>
      <c:catAx>
        <c:axId val="141533184"/>
        <c:scaling>
          <c:orientation val="minMax"/>
        </c:scaling>
        <c:delete val="1"/>
        <c:axPos val="b"/>
        <c:numFmt formatCode="General" sourceLinked="1"/>
        <c:majorTickMark val="out"/>
        <c:minorTickMark val="none"/>
        <c:tickLblPos val="none"/>
        <c:crossAx val="141531392"/>
        <c:crosses val="autoZero"/>
        <c:auto val="1"/>
        <c:lblAlgn val="ctr"/>
        <c:lblOffset val="100"/>
        <c:noMultiLvlLbl val="0"/>
      </c:catAx>
      <c:spPr>
        <a:solidFill>
          <a:srgbClr val="FFFFFF"/>
        </a:solidFill>
        <a:ln w="12700">
          <a:solidFill>
            <a:srgbClr val="B3B3B3"/>
          </a:solidFill>
          <a:prstDash val="solid"/>
        </a:ln>
      </c:spPr>
    </c:plotArea>
    <c:legend>
      <c:legendPos val="t"/>
      <c:layout>
        <c:manualLayout>
          <c:xMode val="edge"/>
          <c:yMode val="edge"/>
          <c:x val="0.41938444145791454"/>
          <c:y val="0.14851724674522945"/>
          <c:w val="0.52804079113577262"/>
          <c:h val="0.14878634839237631"/>
        </c:manualLayout>
      </c:layout>
      <c:overlay val="0"/>
      <c:txPr>
        <a:bodyPr/>
        <a:lstStyle/>
        <a:p>
          <a:pPr>
            <a:defRPr sz="1800">
              <a:latin typeface="Segoe UI"/>
              <a:ea typeface="Segoe UI"/>
              <a:cs typeface="Segoe UI"/>
            </a:defRPr>
          </a:pPr>
          <a:endParaRPr lang="en-US"/>
        </a:p>
      </c:txPr>
    </c:legend>
    <c:plotVisOnly val="1"/>
    <c:dispBlanksAs val="gap"/>
    <c:showDLblsOverMax val="0"/>
  </c:chart>
  <c:spPr>
    <a:ln w="9525">
      <a:noFill/>
    </a:ln>
  </c:spPr>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069578578803825E-2"/>
          <c:y val="0.13433123003980019"/>
          <c:w val="0.82428660678924492"/>
          <c:h val="0.69971451816312846"/>
        </c:manualLayout>
      </c:layout>
      <c:barChart>
        <c:barDir val="col"/>
        <c:grouping val="clustered"/>
        <c:varyColors val="0"/>
        <c:ser>
          <c:idx val="0"/>
          <c:order val="0"/>
          <c:tx>
            <c:strRef>
              <c:f>ChartData!$C$4</c:f>
              <c:strCache>
                <c:ptCount val="1"/>
                <c:pt idx="0">
                  <c:v>Pension spending, % of GDP</c:v>
                </c:pt>
              </c:strCache>
            </c:strRef>
          </c:tx>
          <c:spPr>
            <a:pattFill prst="pct5">
              <a:fgClr>
                <a:srgbClr val="4B82AD"/>
              </a:fgClr>
              <a:bgClr>
                <a:srgbClr val="4B8CAD"/>
              </a:bgClr>
            </a:pattFill>
            <a:ln w="3175">
              <a:solidFill>
                <a:srgbClr val="000000"/>
              </a:solidFill>
              <a:prstDash val="solid"/>
            </a:ln>
            <a:effectLst/>
          </c:spPr>
          <c:invertIfNegative val="0"/>
          <c:dPt>
            <c:idx val="20"/>
            <c:invertIfNegative val="0"/>
            <c:bubble3D val="0"/>
            <c:spPr>
              <a:solidFill>
                <a:srgbClr val="1F497D">
                  <a:lumMod val="75000"/>
                </a:srgbClr>
              </a:solidFill>
              <a:ln w="3175">
                <a:solidFill>
                  <a:srgbClr val="000000"/>
                </a:solidFill>
                <a:prstDash val="solid"/>
              </a:ln>
              <a:effectLst/>
            </c:spPr>
            <c:extLst>
              <c:ext xmlns:c16="http://schemas.microsoft.com/office/drawing/2014/chart" uri="{C3380CC4-5D6E-409C-BE32-E72D297353CC}">
                <c16:uniqueId val="{00000000-866D-4CE6-86A1-7D77EF43192F}"/>
              </c:ext>
            </c:extLst>
          </c:dPt>
          <c:dPt>
            <c:idx val="24"/>
            <c:invertIfNegative val="0"/>
            <c:bubble3D val="0"/>
            <c:spPr>
              <a:solidFill>
                <a:schemeClr val="accent1"/>
              </a:solidFill>
              <a:ln w="3175">
                <a:solidFill>
                  <a:srgbClr val="000000"/>
                </a:solidFill>
                <a:prstDash val="solid"/>
              </a:ln>
              <a:effectLst/>
            </c:spPr>
            <c:extLst>
              <c:ext xmlns:c16="http://schemas.microsoft.com/office/drawing/2014/chart" uri="{C3380CC4-5D6E-409C-BE32-E72D297353CC}">
                <c16:uniqueId val="{00000001-866D-4CE6-86A1-7D77EF43192F}"/>
              </c:ext>
            </c:extLst>
          </c:dPt>
          <c:cat>
            <c:strRef>
              <c:f>ChartData!$A$5:$A$30</c:f>
              <c:strCache>
                <c:ptCount val="26"/>
                <c:pt idx="0">
                  <c:v>ITA</c:v>
                </c:pt>
                <c:pt idx="1">
                  <c:v>FRA</c:v>
                </c:pt>
                <c:pt idx="2">
                  <c:v>AUT</c:v>
                </c:pt>
                <c:pt idx="3">
                  <c:v>PRT</c:v>
                </c:pt>
                <c:pt idx="4">
                  <c:v>DEU</c:v>
                </c:pt>
                <c:pt idx="5">
                  <c:v>SVN</c:v>
                </c:pt>
                <c:pt idx="6">
                  <c:v>JPN</c:v>
                </c:pt>
                <c:pt idx="7">
                  <c:v>BEL</c:v>
                </c:pt>
                <c:pt idx="8">
                  <c:v>FIN</c:v>
                </c:pt>
                <c:pt idx="9">
                  <c:v>ESP</c:v>
                </c:pt>
                <c:pt idx="10">
                  <c:v>CZE</c:v>
                </c:pt>
                <c:pt idx="11">
                  <c:v>SWE</c:v>
                </c:pt>
                <c:pt idx="12">
                  <c:v>EST</c:v>
                </c:pt>
                <c:pt idx="13">
                  <c:v>LUX</c:v>
                </c:pt>
                <c:pt idx="14">
                  <c:v>SVK</c:v>
                </c:pt>
                <c:pt idx="15">
                  <c:v>USA</c:v>
                </c:pt>
                <c:pt idx="16">
                  <c:v>CHE</c:v>
                </c:pt>
                <c:pt idx="17">
                  <c:v>GBR</c:v>
                </c:pt>
                <c:pt idx="18">
                  <c:v>DNK</c:v>
                </c:pt>
                <c:pt idx="19">
                  <c:v>NOR</c:v>
                </c:pt>
                <c:pt idx="20">
                  <c:v>NLD</c:v>
                </c:pt>
                <c:pt idx="21">
                  <c:v>IRL</c:v>
                </c:pt>
                <c:pt idx="22">
                  <c:v>NZL</c:v>
                </c:pt>
                <c:pt idx="23">
                  <c:v>CAN</c:v>
                </c:pt>
                <c:pt idx="24">
                  <c:v>AUS</c:v>
                </c:pt>
                <c:pt idx="25">
                  <c:v>ISL</c:v>
                </c:pt>
              </c:strCache>
            </c:strRef>
          </c:cat>
          <c:val>
            <c:numRef>
              <c:f>ChartData!$C$5:$C$30</c:f>
              <c:numCache>
                <c:formatCode>0.0</c:formatCode>
                <c:ptCount val="26"/>
                <c:pt idx="0">
                  <c:v>15.440794507007926</c:v>
                </c:pt>
                <c:pt idx="1">
                  <c:v>13.733616472483552</c:v>
                </c:pt>
                <c:pt idx="2">
                  <c:v>13.473853069230426</c:v>
                </c:pt>
                <c:pt idx="3">
                  <c:v>12.318652396744044</c:v>
                </c:pt>
                <c:pt idx="4">
                  <c:v>11.253832507997533</c:v>
                </c:pt>
                <c:pt idx="5">
                  <c:v>10.872154441289782</c:v>
                </c:pt>
                <c:pt idx="6">
                  <c:v>10.169503103885191</c:v>
                </c:pt>
                <c:pt idx="7">
                  <c:v>10.039602255052994</c:v>
                </c:pt>
                <c:pt idx="8">
                  <c:v>9.945000521684694</c:v>
                </c:pt>
                <c:pt idx="9">
                  <c:v>9.2825923033765196</c:v>
                </c:pt>
                <c:pt idx="10">
                  <c:v>8.3244007312076516</c:v>
                </c:pt>
                <c:pt idx="11">
                  <c:v>8.2254112480238515</c:v>
                </c:pt>
                <c:pt idx="12">
                  <c:v>7.9490945137788973</c:v>
                </c:pt>
                <c:pt idx="13">
                  <c:v>7.6572251140600009</c:v>
                </c:pt>
                <c:pt idx="14">
                  <c:v>7.0107240256013963</c:v>
                </c:pt>
                <c:pt idx="15">
                  <c:v>6.8164422825162294</c:v>
                </c:pt>
                <c:pt idx="16">
                  <c:v>6.3090616670093169</c:v>
                </c:pt>
                <c:pt idx="17">
                  <c:v>6.1911592235376141</c:v>
                </c:pt>
                <c:pt idx="18">
                  <c:v>6.1063362615336363</c:v>
                </c:pt>
                <c:pt idx="19">
                  <c:v>5.3504875782099575</c:v>
                </c:pt>
                <c:pt idx="20">
                  <c:v>5.1139377916290956</c:v>
                </c:pt>
                <c:pt idx="21">
                  <c:v>5.1028485850146179</c:v>
                </c:pt>
                <c:pt idx="22">
                  <c:v>4.6856357353043219</c:v>
                </c:pt>
                <c:pt idx="23">
                  <c:v>4.5488142034460566</c:v>
                </c:pt>
                <c:pt idx="24">
                  <c:v>3.489745304241556</c:v>
                </c:pt>
                <c:pt idx="25">
                  <c:v>1.7482276798454426</c:v>
                </c:pt>
              </c:numCache>
            </c:numRef>
          </c:val>
          <c:extLst>
            <c:ext xmlns:c16="http://schemas.microsoft.com/office/drawing/2014/chart" uri="{C3380CC4-5D6E-409C-BE32-E72D297353CC}">
              <c16:uniqueId val="{00000002-866D-4CE6-86A1-7D77EF43192F}"/>
            </c:ext>
          </c:extLst>
        </c:ser>
        <c:dLbls>
          <c:showLegendKey val="0"/>
          <c:showVal val="0"/>
          <c:showCatName val="0"/>
          <c:showSerName val="0"/>
          <c:showPercent val="0"/>
          <c:showBubbleSize val="0"/>
        </c:dLbls>
        <c:gapWidth val="150"/>
        <c:axId val="148166144"/>
        <c:axId val="148168064"/>
      </c:barChart>
      <c:lineChart>
        <c:grouping val="standard"/>
        <c:varyColors val="0"/>
        <c:ser>
          <c:idx val="1"/>
          <c:order val="1"/>
          <c:tx>
            <c:strRef>
              <c:f>ChartData!$D$4</c:f>
              <c:strCache>
                <c:ptCount val="1"/>
                <c:pt idx="0">
                  <c:v>Pension spending, % public expenditures</c:v>
                </c:pt>
              </c:strCache>
            </c:strRef>
          </c:tx>
          <c:spPr>
            <a:ln w="3175">
              <a:noFill/>
              <a:prstDash val="solid"/>
            </a:ln>
            <a:effectLst/>
          </c:spPr>
          <c:marker>
            <c:symbol val="diamond"/>
            <c:size val="5"/>
            <c:spPr>
              <a:solidFill>
                <a:srgbClr val="C00000"/>
              </a:solidFill>
              <a:ln w="3175">
                <a:solidFill>
                  <a:schemeClr val="tx1"/>
                </a:solidFill>
              </a:ln>
            </c:spPr>
          </c:marker>
          <c:cat>
            <c:strRef>
              <c:f>ChartData!$A$5:$A$30</c:f>
              <c:strCache>
                <c:ptCount val="26"/>
                <c:pt idx="0">
                  <c:v>ITA</c:v>
                </c:pt>
                <c:pt idx="1">
                  <c:v>FRA</c:v>
                </c:pt>
                <c:pt idx="2">
                  <c:v>AUT</c:v>
                </c:pt>
                <c:pt idx="3">
                  <c:v>PRT</c:v>
                </c:pt>
                <c:pt idx="4">
                  <c:v>DEU</c:v>
                </c:pt>
                <c:pt idx="5">
                  <c:v>SVN</c:v>
                </c:pt>
                <c:pt idx="6">
                  <c:v>JPN</c:v>
                </c:pt>
                <c:pt idx="7">
                  <c:v>BEL</c:v>
                </c:pt>
                <c:pt idx="8">
                  <c:v>FIN</c:v>
                </c:pt>
                <c:pt idx="9">
                  <c:v>ESP</c:v>
                </c:pt>
                <c:pt idx="10">
                  <c:v>CZE</c:v>
                </c:pt>
                <c:pt idx="11">
                  <c:v>SWE</c:v>
                </c:pt>
                <c:pt idx="12">
                  <c:v>EST</c:v>
                </c:pt>
                <c:pt idx="13">
                  <c:v>LUX</c:v>
                </c:pt>
                <c:pt idx="14">
                  <c:v>SVK</c:v>
                </c:pt>
                <c:pt idx="15">
                  <c:v>USA</c:v>
                </c:pt>
                <c:pt idx="16">
                  <c:v>CHE</c:v>
                </c:pt>
                <c:pt idx="17">
                  <c:v>GBR</c:v>
                </c:pt>
                <c:pt idx="18">
                  <c:v>DNK</c:v>
                </c:pt>
                <c:pt idx="19">
                  <c:v>NOR</c:v>
                </c:pt>
                <c:pt idx="20">
                  <c:v>NLD</c:v>
                </c:pt>
                <c:pt idx="21">
                  <c:v>IRL</c:v>
                </c:pt>
                <c:pt idx="22">
                  <c:v>NZL</c:v>
                </c:pt>
                <c:pt idx="23">
                  <c:v>CAN</c:v>
                </c:pt>
                <c:pt idx="24">
                  <c:v>AUS</c:v>
                </c:pt>
                <c:pt idx="25">
                  <c:v>ISL</c:v>
                </c:pt>
              </c:strCache>
            </c:strRef>
          </c:cat>
          <c:val>
            <c:numRef>
              <c:f>ChartData!$D$5:$D$30</c:f>
              <c:numCache>
                <c:formatCode>0.0</c:formatCode>
                <c:ptCount val="26"/>
                <c:pt idx="0">
                  <c:v>29.764663650282042</c:v>
                </c:pt>
                <c:pt idx="1">
                  <c:v>24.190858260538175</c:v>
                </c:pt>
                <c:pt idx="2">
                  <c:v>25.473677503291704</c:v>
                </c:pt>
                <c:pt idx="3">
                  <c:v>24.757622800410527</c:v>
                </c:pt>
                <c:pt idx="4">
                  <c:v>23.397652803404412</c:v>
                </c:pt>
                <c:pt idx="5">
                  <c:v>22.05943425104428</c:v>
                </c:pt>
                <c:pt idx="6">
                  <c:v>19.116464484120392</c:v>
                </c:pt>
                <c:pt idx="7">
                  <c:v>18.691059287441384</c:v>
                </c:pt>
                <c:pt idx="8">
                  <c:v>17.726284250113654</c:v>
                </c:pt>
                <c:pt idx="9">
                  <c:v>20.064790908140584</c:v>
                </c:pt>
                <c:pt idx="10">
                  <c:v>18.532814617805553</c:v>
                </c:pt>
                <c:pt idx="11">
                  <c:v>14.9712663549704</c:v>
                </c:pt>
                <c:pt idx="12">
                  <c:v>17.57464415227567</c:v>
                </c:pt>
                <c:pt idx="13">
                  <c:v>17.805726538344015</c:v>
                </c:pt>
                <c:pt idx="14">
                  <c:v>16.881036287358874</c:v>
                </c:pt>
                <c:pt idx="15">
                  <c:v>16.326959740411535</c:v>
                </c:pt>
                <c:pt idx="16">
                  <c:v>19.488115356649718</c:v>
                </c:pt>
                <c:pt idx="17">
                  <c:v>12.102548774229561</c:v>
                </c:pt>
                <c:pt idx="18">
                  <c:v>10.535840325684172</c:v>
                </c:pt>
                <c:pt idx="19">
                  <c:v>11.451930756228021</c:v>
                </c:pt>
                <c:pt idx="20">
                  <c:v>9.920386924978942</c:v>
                </c:pt>
                <c:pt idx="21">
                  <c:v>10.450672586925098</c:v>
                </c:pt>
                <c:pt idx="22">
                  <c:v>11.068020871336518</c:v>
                </c:pt>
                <c:pt idx="23">
                  <c:v>10.270325107209555</c:v>
                </c:pt>
                <c:pt idx="24">
                  <c:v>9.384005517576286</c:v>
                </c:pt>
                <c:pt idx="25">
                  <c:v>3.4300793682085113</c:v>
                </c:pt>
              </c:numCache>
            </c:numRef>
          </c:val>
          <c:smooth val="0"/>
          <c:extLst>
            <c:ext xmlns:c16="http://schemas.microsoft.com/office/drawing/2014/chart" uri="{C3380CC4-5D6E-409C-BE32-E72D297353CC}">
              <c16:uniqueId val="{00000003-866D-4CE6-86A1-7D77EF43192F}"/>
            </c:ext>
          </c:extLst>
        </c:ser>
        <c:dLbls>
          <c:showLegendKey val="0"/>
          <c:showVal val="0"/>
          <c:showCatName val="0"/>
          <c:showSerName val="0"/>
          <c:showPercent val="0"/>
          <c:showBubbleSize val="0"/>
        </c:dLbls>
        <c:marker val="1"/>
        <c:smooth val="0"/>
        <c:axId val="148171392"/>
        <c:axId val="148169856"/>
      </c:lineChart>
      <c:catAx>
        <c:axId val="148166144"/>
        <c:scaling>
          <c:orientation val="minMax"/>
        </c:scaling>
        <c:delete val="0"/>
        <c:axPos val="b"/>
        <c:numFmt formatCode="General" sourceLinked="0"/>
        <c:majorTickMark val="in"/>
        <c:minorTickMark val="none"/>
        <c:tickLblPos val="nextTo"/>
        <c:spPr>
          <a:ln w="12700">
            <a:solidFill>
              <a:srgbClr val="B3B3B3"/>
            </a:solidFill>
            <a:prstDash val="solid"/>
          </a:ln>
        </c:spPr>
        <c:txPr>
          <a:bodyPr rot="-5400000" vert="horz"/>
          <a:lstStyle/>
          <a:p>
            <a:pPr>
              <a:defRPr sz="750">
                <a:latin typeface="Segoe UI"/>
                <a:ea typeface="Segoe UI"/>
                <a:cs typeface="Segoe UI"/>
              </a:defRPr>
            </a:pPr>
            <a:endParaRPr lang="en-US"/>
          </a:p>
        </c:txPr>
        <c:crossAx val="148168064"/>
        <c:crosses val="autoZero"/>
        <c:auto val="1"/>
        <c:lblAlgn val="ctr"/>
        <c:lblOffset val="100"/>
        <c:tickLblSkip val="1"/>
        <c:noMultiLvlLbl val="0"/>
      </c:catAx>
      <c:valAx>
        <c:axId val="148168064"/>
        <c:scaling>
          <c:orientation val="minMax"/>
        </c:scaling>
        <c:delete val="0"/>
        <c:axPos val="l"/>
        <c:numFmt formatCode="0" sourceLinked="0"/>
        <c:majorTickMark val="in"/>
        <c:minorTickMark val="none"/>
        <c:tickLblPos val="nextTo"/>
        <c:spPr>
          <a:ln w="12700">
            <a:solidFill>
              <a:srgbClr val="B3B3B3"/>
            </a:solidFill>
            <a:prstDash val="solid"/>
          </a:ln>
        </c:spPr>
        <c:txPr>
          <a:bodyPr/>
          <a:lstStyle/>
          <a:p>
            <a:pPr>
              <a:defRPr sz="800">
                <a:latin typeface="Segoe UI"/>
                <a:ea typeface="Segoe UI"/>
                <a:cs typeface="Segoe UI"/>
              </a:defRPr>
            </a:pPr>
            <a:endParaRPr lang="en-US"/>
          </a:p>
        </c:txPr>
        <c:crossAx val="148166144"/>
        <c:crosses val="autoZero"/>
        <c:crossBetween val="between"/>
      </c:valAx>
      <c:valAx>
        <c:axId val="148169856"/>
        <c:scaling>
          <c:orientation val="minMax"/>
        </c:scaling>
        <c:delete val="0"/>
        <c:axPos val="r"/>
        <c:numFmt formatCode="0" sourceLinked="0"/>
        <c:majorTickMark val="out"/>
        <c:minorTickMark val="none"/>
        <c:tickLblPos val="nextTo"/>
        <c:txPr>
          <a:bodyPr/>
          <a:lstStyle/>
          <a:p>
            <a:pPr>
              <a:defRPr sz="800">
                <a:latin typeface="Segoe UI" pitchFamily="34" charset="0"/>
                <a:ea typeface="Segoe UI" pitchFamily="34" charset="0"/>
                <a:cs typeface="Segoe UI" pitchFamily="34" charset="0"/>
              </a:defRPr>
            </a:pPr>
            <a:endParaRPr lang="en-US"/>
          </a:p>
        </c:txPr>
        <c:crossAx val="148171392"/>
        <c:crosses val="max"/>
        <c:crossBetween val="between"/>
      </c:valAx>
      <c:catAx>
        <c:axId val="148171392"/>
        <c:scaling>
          <c:orientation val="minMax"/>
        </c:scaling>
        <c:delete val="1"/>
        <c:axPos val="b"/>
        <c:numFmt formatCode="General" sourceLinked="1"/>
        <c:majorTickMark val="out"/>
        <c:minorTickMark val="none"/>
        <c:tickLblPos val="none"/>
        <c:crossAx val="148169856"/>
        <c:crosses val="autoZero"/>
        <c:auto val="1"/>
        <c:lblAlgn val="ctr"/>
        <c:lblOffset val="100"/>
        <c:noMultiLvlLbl val="0"/>
      </c:catAx>
      <c:spPr>
        <a:solidFill>
          <a:srgbClr val="FFFFFF"/>
        </a:solidFill>
        <a:ln w="12700">
          <a:solidFill>
            <a:srgbClr val="B3B3B3"/>
          </a:solidFill>
          <a:prstDash val="solid"/>
        </a:ln>
      </c:spPr>
    </c:plotArea>
    <c:legend>
      <c:legendPos val="t"/>
      <c:layout>
        <c:manualLayout>
          <c:xMode val="edge"/>
          <c:yMode val="edge"/>
          <c:x val="0.17206347055866558"/>
          <c:y val="0.14343109430521256"/>
          <c:w val="0.7086869433440387"/>
          <c:h val="0.1221820432970329"/>
        </c:manualLayout>
      </c:layout>
      <c:overlay val="0"/>
      <c:spPr>
        <a:noFill/>
      </c:spPr>
      <c:txPr>
        <a:bodyPr/>
        <a:lstStyle/>
        <a:p>
          <a:pPr>
            <a:defRPr sz="800">
              <a:latin typeface="Segoe UI"/>
              <a:ea typeface="Segoe UI"/>
              <a:cs typeface="Segoe UI"/>
            </a:defRPr>
          </a:pPr>
          <a:endParaRPr lang="en-US"/>
        </a:p>
      </c:txPr>
    </c:legend>
    <c:plotVisOnly val="1"/>
    <c:dispBlanksAs val="gap"/>
    <c:showDLblsOverMax val="0"/>
  </c:chart>
  <c:spPr>
    <a:ln w="25400">
      <a:noFill/>
    </a:ln>
  </c:spPr>
  <c:printSettings>
    <c:headerFooter/>
    <c:pageMargins b="0.75000000000000033" l="0.70000000000000029" r="0.70000000000000029" t="0.75000000000000033" header="0.30000000000000016" footer="0.30000000000000016"/>
    <c:pageSetup/>
  </c:printSettings>
  <c:userShapes r:id="rId1"/>
</c:chartSpace>
</file>

<file path=xl/chart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chartsheets/_rels/sheet2.xml.rels><?xml version="1.0" encoding="UTF-8" standalone="yes"?>
<Relationships xmlns="http://schemas.openxmlformats.org/package/2006/relationships"><Relationship Id="rId1" Type="http://schemas.openxmlformats.org/officeDocument/2006/relationships/drawing" Target="../drawings/drawing3.xml"/></Relationships>
</file>

<file path=xl/chartsheets/sheet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200-000000000000}">
  <sheetPr>
    <tabColor rgb="FFFFFF00"/>
  </sheetPr>
  <sheetViews>
    <sheetView tabSelected="1" zoomScale="81" workbookViewId="0" zoomToFit="1"/>
  </sheetViews>
  <pageMargins left="0.7" right="0.7" top="0.75" bottom="0.75" header="0.3" footer="0.3"/>
  <drawing r:id="rId1"/>
</chartsheet>
</file>

<file path=xl/chartsheets/sheet2.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500-000000000000}">
  <sheetPr>
    <tabColor theme="9" tint="-0.499984740745262"/>
  </sheetPr>
  <sheetViews>
    <sheetView zoomScale="84" workbookViewId="0" zoomToFit="1"/>
  </sheetViews>
  <pageMargins left="0.7" right="0.7" top="0.75" bottom="0.75" header="0.3" footer="0.3"/>
  <drawing r:id="rId1"/>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absoluteAnchor>
    <xdr:pos x="0" y="0"/>
    <xdr:ext cx="8673630" cy="6284148"/>
    <xdr:graphicFrame macro="">
      <xdr:nvGraphicFramePr>
        <xdr:cNvPr id="2" name="Chart 1">
          <a:extLst>
            <a:ext uri="{FF2B5EF4-FFF2-40B4-BE49-F238E27FC236}">
              <a16:creationId xmlns:a16="http://schemas.microsoft.com/office/drawing/2014/main" id="{4F54DF51-F171-414B-8A16-BB5BAD461E68}"/>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c:userShapes xmlns:c="http://schemas.openxmlformats.org/drawingml/2006/chart">
  <cdr:relSizeAnchor xmlns:cdr="http://schemas.openxmlformats.org/drawingml/2006/chartDrawing">
    <cdr:from>
      <cdr:x>0.06556</cdr:x>
      <cdr:y>0</cdr:y>
    </cdr:from>
    <cdr:to>
      <cdr:x>0.88856</cdr:x>
      <cdr:y>0.13664</cdr:y>
    </cdr:to>
    <cdr:sp macro="" textlink="">
      <cdr:nvSpPr>
        <cdr:cNvPr id="2" name="TBTitle"/>
        <cdr:cNvSpPr txBox="1">
          <a:spLocks xmlns:a="http://schemas.openxmlformats.org/drawingml/2006/main" noChangeArrowheads="1"/>
        </cdr:cNvSpPr>
      </cdr:nvSpPr>
      <cdr:spPr bwMode="auto">
        <a:xfrm xmlns:a="http://schemas.openxmlformats.org/drawingml/2006/main">
          <a:off x="568299" y="-24013"/>
          <a:ext cx="7134225" cy="85965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square" lIns="54864" tIns="41148" rIns="0" bIns="0" anchor="t" upright="1"/>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pPr algn="l" rtl="0">
            <a:defRPr sz="1000"/>
          </a:pPr>
          <a:r>
            <a:rPr lang="en-US" sz="2400" b="1" i="0" u="none" strike="noStrike" baseline="0">
              <a:solidFill>
                <a:srgbClr val="4B82AD"/>
              </a:solidFill>
              <a:latin typeface="Segoe UI"/>
              <a:cs typeface="Arial"/>
            </a:rPr>
            <a:t>Public Expenditures on Pensions, 2013</a:t>
          </a:r>
        </a:p>
      </cdr:txBody>
    </cdr:sp>
  </cdr:relSizeAnchor>
  <cdr:relSizeAnchor xmlns:cdr="http://schemas.openxmlformats.org/drawingml/2006/chartDrawing">
    <cdr:from>
      <cdr:x>0.07128</cdr:x>
      <cdr:y>0.93387</cdr:y>
    </cdr:from>
    <cdr:to>
      <cdr:x>0.97793</cdr:x>
      <cdr:y>1</cdr:y>
    </cdr:to>
    <cdr:sp macro="" textlink="">
      <cdr:nvSpPr>
        <cdr:cNvPr id="3" name="TBSource"/>
        <cdr:cNvSpPr txBox="1">
          <a:spLocks xmlns:a="http://schemas.openxmlformats.org/drawingml/2006/main" noChangeArrowheads="1"/>
        </cdr:cNvSpPr>
      </cdr:nvSpPr>
      <cdr:spPr bwMode="auto">
        <a:xfrm xmlns:a="http://schemas.openxmlformats.org/drawingml/2006/main">
          <a:off x="616857" y="5862303"/>
          <a:ext cx="7846289" cy="4151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square" lIns="45720" tIns="36576" rIns="0" bIns="0" anchor="t" upright="1"/>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pPr algn="l" rtl="0">
            <a:defRPr sz="1000"/>
          </a:pPr>
          <a:r>
            <a:rPr lang="en-US" sz="1800" b="0" i="0" u="none" strike="noStrike" baseline="0">
              <a:solidFill>
                <a:srgbClr val="000000"/>
              </a:solidFill>
              <a:latin typeface="Segoe UI"/>
              <a:cs typeface="Arial"/>
            </a:rPr>
            <a:t>Source: OECD.</a:t>
          </a:r>
        </a:p>
      </cdr:txBody>
    </cdr:sp>
  </cdr:relSizeAnchor>
</c:userShapes>
</file>

<file path=xl/drawings/drawing3.xml><?xml version="1.0" encoding="utf-8"?>
<xdr:wsDr xmlns:xdr="http://schemas.openxmlformats.org/drawingml/2006/spreadsheetDrawing" xmlns:a="http://schemas.openxmlformats.org/drawingml/2006/main">
  <xdr:absoluteAnchor>
    <xdr:pos x="0" y="0"/>
    <xdr:ext cx="8654143" cy="6277429"/>
    <xdr:graphicFrame macro="">
      <xdr:nvGraphicFramePr>
        <xdr:cNvPr id="2" name="Chart 1">
          <a:extLst>
            <a:ext uri="{FF2B5EF4-FFF2-40B4-BE49-F238E27FC236}">
              <a16:creationId xmlns:a16="http://schemas.microsoft.com/office/drawing/2014/main" id="{00000000-0008-0000-02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xml><?xml version="1.0" encoding="utf-8"?>
<c:userShapes xmlns:c="http://schemas.openxmlformats.org/drawingml/2006/chart">
  <cdr:relSizeAnchor xmlns:cdr="http://schemas.openxmlformats.org/drawingml/2006/chartDrawing">
    <cdr:from>
      <cdr:x>0.06556</cdr:x>
      <cdr:y>0</cdr:y>
    </cdr:from>
    <cdr:to>
      <cdr:x>0.88856</cdr:x>
      <cdr:y>0.13664</cdr:y>
    </cdr:to>
    <cdr:sp macro="" textlink="">
      <cdr:nvSpPr>
        <cdr:cNvPr id="2" name="TBTitle"/>
        <cdr:cNvSpPr txBox="1">
          <a:spLocks xmlns:a="http://schemas.openxmlformats.org/drawingml/2006/main" noChangeArrowheads="1"/>
        </cdr:cNvSpPr>
      </cdr:nvSpPr>
      <cdr:spPr bwMode="auto">
        <a:xfrm xmlns:a="http://schemas.openxmlformats.org/drawingml/2006/main">
          <a:off x="568299" y="-24013"/>
          <a:ext cx="7134225" cy="85965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square" lIns="54864" tIns="41148" rIns="0" bIns="0" anchor="t" upright="1"/>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pPr algn="l" rtl="0">
            <a:defRPr sz="1000"/>
          </a:pPr>
          <a:r>
            <a:rPr lang="en-US" sz="2400" b="1" i="0" u="none" strike="noStrike" baseline="0">
              <a:solidFill>
                <a:srgbClr val="4B82AD"/>
              </a:solidFill>
              <a:latin typeface="Segoe UI"/>
              <a:cs typeface="Arial"/>
            </a:rPr>
            <a:t>Public Expenditures on Pension, 2009</a:t>
          </a:r>
        </a:p>
        <a:p xmlns:a="http://schemas.openxmlformats.org/drawingml/2006/main">
          <a:pPr algn="l" rtl="0">
            <a:defRPr sz="1000"/>
          </a:pPr>
          <a:r>
            <a:rPr lang="en-US" sz="1800" b="0" i="0" u="none" strike="noStrike" baseline="0">
              <a:solidFill>
                <a:srgbClr val="4B82AD"/>
              </a:solidFill>
              <a:latin typeface="Segoe UI"/>
              <a:cs typeface="Arial"/>
            </a:rPr>
            <a:t>(Percent)</a:t>
          </a:r>
        </a:p>
      </cdr:txBody>
    </cdr:sp>
  </cdr:relSizeAnchor>
  <cdr:relSizeAnchor xmlns:cdr="http://schemas.openxmlformats.org/drawingml/2006/chartDrawing">
    <cdr:from>
      <cdr:x>0.10548</cdr:x>
      <cdr:y>0.93387</cdr:y>
    </cdr:from>
    <cdr:to>
      <cdr:x>0.97793</cdr:x>
      <cdr:y>1</cdr:y>
    </cdr:to>
    <cdr:sp macro="" textlink="">
      <cdr:nvSpPr>
        <cdr:cNvPr id="3" name="TBSource"/>
        <cdr:cNvSpPr txBox="1">
          <a:spLocks xmlns:a="http://schemas.openxmlformats.org/drawingml/2006/main" noChangeArrowheads="1"/>
        </cdr:cNvSpPr>
      </cdr:nvSpPr>
      <cdr:spPr bwMode="auto">
        <a:xfrm xmlns:a="http://schemas.openxmlformats.org/drawingml/2006/main">
          <a:off x="914400" y="5875287"/>
          <a:ext cx="7562850" cy="41601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square" lIns="45720" tIns="36576" rIns="0" bIns="0" anchor="t" upright="1"/>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pPr algn="l" rtl="0">
            <a:defRPr sz="1000"/>
          </a:pPr>
          <a:r>
            <a:rPr lang="en-US" sz="1800" b="0" i="0" u="none" strike="noStrike" baseline="0">
              <a:solidFill>
                <a:srgbClr val="000000"/>
              </a:solidFill>
              <a:latin typeface="Segoe UI"/>
              <a:cs typeface="Arial"/>
            </a:rPr>
            <a:t>Source: OECD.</a:t>
          </a:r>
        </a:p>
      </cdr:txBody>
    </cdr:sp>
  </cdr:relSizeAnchor>
</c:userShapes>
</file>

<file path=xl/drawings/drawing5.xml><?xml version="1.0" encoding="utf-8"?>
<xdr:wsDr xmlns:xdr="http://schemas.openxmlformats.org/drawingml/2006/spreadsheetDrawing" xmlns:a="http://schemas.openxmlformats.org/drawingml/2006/main">
  <xdr:absoluteAnchor>
    <xdr:pos x="3143251" y="457200"/>
    <xdr:ext cx="2981981" cy="2390695"/>
    <xdr:graphicFrame macro="">
      <xdr:nvGraphicFramePr>
        <xdr:cNvPr id="5" name="Panel1 Chart 41">
          <a:extLst>
            <a:ext uri="{FF2B5EF4-FFF2-40B4-BE49-F238E27FC236}">
              <a16:creationId xmlns:a16="http://schemas.microsoft.com/office/drawing/2014/main" id="{00000000-0008-0000-0300-000005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6.xml><?xml version="1.0" encoding="utf-8"?>
<c:userShapes xmlns:c="http://schemas.openxmlformats.org/drawingml/2006/chart">
  <cdr:relSizeAnchor xmlns:cdr="http://schemas.openxmlformats.org/drawingml/2006/chartDrawing">
    <cdr:from>
      <cdr:x>0.06556</cdr:x>
      <cdr:y>0</cdr:y>
    </cdr:from>
    <cdr:to>
      <cdr:x>0.88856</cdr:x>
      <cdr:y>0.13664</cdr:y>
    </cdr:to>
    <cdr:sp macro="" textlink="">
      <cdr:nvSpPr>
        <cdr:cNvPr id="2" name="TBTitle"/>
        <cdr:cNvSpPr txBox="1">
          <a:spLocks xmlns:a="http://schemas.openxmlformats.org/drawingml/2006/main" noChangeArrowheads="1"/>
        </cdr:cNvSpPr>
      </cdr:nvSpPr>
      <cdr:spPr bwMode="auto">
        <a:xfrm xmlns:a="http://schemas.openxmlformats.org/drawingml/2006/main">
          <a:off x="568299" y="-24013"/>
          <a:ext cx="7134225" cy="85965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square" lIns="54864" tIns="41148" rIns="0" bIns="0" anchor="t" upright="1"/>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pPr algn="l" rtl="0">
            <a:defRPr sz="1000"/>
          </a:pPr>
          <a:r>
            <a:rPr lang="en-US" sz="800" b="1" i="0" u="none" strike="noStrike" baseline="0">
              <a:solidFill>
                <a:srgbClr val="4B82AD"/>
              </a:solidFill>
              <a:latin typeface="Segoe UI"/>
              <a:cs typeface="Arial"/>
            </a:rPr>
            <a:t>Public Expenditures on Pension, 2009</a:t>
          </a:r>
        </a:p>
        <a:p xmlns:a="http://schemas.openxmlformats.org/drawingml/2006/main">
          <a:pPr algn="l" rtl="0">
            <a:defRPr sz="1000"/>
          </a:pPr>
          <a:r>
            <a:rPr lang="en-US" sz="800" b="0" i="0" u="none" strike="noStrike" baseline="0">
              <a:solidFill>
                <a:srgbClr val="4B82AD"/>
              </a:solidFill>
              <a:latin typeface="Segoe UI"/>
              <a:cs typeface="Arial"/>
            </a:rPr>
            <a:t>(Percent)</a:t>
          </a:r>
        </a:p>
      </cdr:txBody>
    </cdr:sp>
  </cdr:relSizeAnchor>
  <cdr:relSizeAnchor xmlns:cdr="http://schemas.openxmlformats.org/drawingml/2006/chartDrawing">
    <cdr:from>
      <cdr:x>0.10548</cdr:x>
      <cdr:y>0.93387</cdr:y>
    </cdr:from>
    <cdr:to>
      <cdr:x>0.97793</cdr:x>
      <cdr:y>1</cdr:y>
    </cdr:to>
    <cdr:sp macro="" textlink="">
      <cdr:nvSpPr>
        <cdr:cNvPr id="3" name="TBSource"/>
        <cdr:cNvSpPr txBox="1">
          <a:spLocks xmlns:a="http://schemas.openxmlformats.org/drawingml/2006/main" noChangeArrowheads="1"/>
        </cdr:cNvSpPr>
      </cdr:nvSpPr>
      <cdr:spPr bwMode="auto">
        <a:xfrm xmlns:a="http://schemas.openxmlformats.org/drawingml/2006/main">
          <a:off x="914400" y="5875287"/>
          <a:ext cx="7562850" cy="41601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square" lIns="45720" tIns="36576" rIns="0" bIns="0" anchor="t" upright="1"/>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pPr algn="l" rtl="0">
            <a:defRPr sz="1000"/>
          </a:pPr>
          <a:r>
            <a:rPr lang="en-US" sz="800" b="0" i="0" u="none" strike="noStrike" baseline="0">
              <a:solidFill>
                <a:srgbClr val="000000"/>
              </a:solidFill>
              <a:latin typeface="Segoe UI"/>
              <a:cs typeface="Arial"/>
            </a:rPr>
            <a:t>Source: OECD.</a:t>
          </a:r>
        </a:p>
      </cdr:txBody>
    </cdr:sp>
  </cdr:relSizeAnchor>
</c:userShape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oe.cd/disclaimer" TargetMode="External"/><Relationship Id="rId1" Type="http://schemas.openxmlformats.org/officeDocument/2006/relationships/hyperlink" Target="http://dx.doi.org/10.1787/pension_glance-2017-en"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dx.doi.org/10.1787/pension_glance-2013-en"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pageSetUpPr fitToPage="1"/>
  </sheetPr>
  <dimension ref="A1:M52"/>
  <sheetViews>
    <sheetView showGridLines="0" workbookViewId="0">
      <selection activeCell="I11" sqref="I11"/>
    </sheetView>
  </sheetViews>
  <sheetFormatPr defaultColWidth="9.109375" defaultRowHeight="13.2" x14ac:dyDescent="0.25"/>
  <cols>
    <col min="1" max="1" width="11.6640625" style="5" customWidth="1"/>
    <col min="2" max="6" width="8.6640625" style="5" customWidth="1"/>
    <col min="7" max="7" width="9.109375" style="5"/>
    <col min="8" max="9" width="9.5546875" style="5" customWidth="1"/>
    <col min="10" max="10" width="13.5546875" style="5" customWidth="1"/>
    <col min="11" max="11" width="10.109375" style="5" customWidth="1"/>
    <col min="12" max="16384" width="9.109375" style="5"/>
  </cols>
  <sheetData>
    <row r="1" spans="1:13" s="64" customFormat="1" x14ac:dyDescent="0.25">
      <c r="A1" s="63" t="s">
        <v>80</v>
      </c>
    </row>
    <row r="2" spans="1:13" s="64" customFormat="1" x14ac:dyDescent="0.25">
      <c r="A2" s="64" t="s">
        <v>81</v>
      </c>
      <c r="B2" s="64" t="s">
        <v>82</v>
      </c>
    </row>
    <row r="3" spans="1:13" s="64" customFormat="1" x14ac:dyDescent="0.25">
      <c r="A3" s="64" t="s">
        <v>83</v>
      </c>
    </row>
    <row r="4" spans="1:13" s="64" customFormat="1" x14ac:dyDescent="0.25">
      <c r="A4" s="63" t="s">
        <v>84</v>
      </c>
    </row>
    <row r="5" spans="1:13" s="64" customFormat="1" x14ac:dyDescent="0.25"/>
    <row r="6" spans="1:13" ht="13.8" x14ac:dyDescent="0.25">
      <c r="A6" s="102" t="s">
        <v>85</v>
      </c>
      <c r="B6" s="102"/>
      <c r="C6" s="102"/>
      <c r="D6" s="102"/>
      <c r="E6" s="102"/>
      <c r="F6" s="102"/>
      <c r="G6" s="102"/>
      <c r="H6" s="102"/>
      <c r="I6" s="102"/>
      <c r="J6" s="102"/>
      <c r="K6" s="102"/>
    </row>
    <row r="7" spans="1:13" x14ac:dyDescent="0.25">
      <c r="A7" s="65"/>
      <c r="B7" s="65"/>
      <c r="C7" s="65"/>
      <c r="D7" s="65"/>
      <c r="E7" s="65"/>
      <c r="F7" s="65"/>
      <c r="G7" s="65"/>
      <c r="H7" s="65"/>
      <c r="I7" s="65"/>
      <c r="J7" s="66"/>
      <c r="K7" s="66"/>
    </row>
    <row r="8" spans="1:13" ht="13.2" customHeight="1" x14ac:dyDescent="0.25">
      <c r="A8" s="67"/>
      <c r="B8" s="103" t="s">
        <v>6</v>
      </c>
      <c r="C8" s="103"/>
      <c r="D8" s="103"/>
      <c r="E8" s="103"/>
      <c r="F8" s="103"/>
      <c r="G8" s="103"/>
      <c r="H8" s="103"/>
      <c r="I8" s="103"/>
      <c r="J8" s="104"/>
      <c r="K8" s="105" t="s">
        <v>7</v>
      </c>
    </row>
    <row r="9" spans="1:13" ht="21.6" x14ac:dyDescent="0.25">
      <c r="A9" s="68"/>
      <c r="B9" s="107" t="s">
        <v>8</v>
      </c>
      <c r="C9" s="107"/>
      <c r="D9" s="107"/>
      <c r="E9" s="107"/>
      <c r="F9" s="108"/>
      <c r="G9" s="69" t="s">
        <v>86</v>
      </c>
      <c r="H9" s="109" t="s">
        <v>87</v>
      </c>
      <c r="I9" s="110"/>
      <c r="J9" s="70" t="s">
        <v>88</v>
      </c>
      <c r="K9" s="106"/>
    </row>
    <row r="10" spans="1:13" x14ac:dyDescent="0.25">
      <c r="A10" s="71"/>
      <c r="B10" s="72">
        <v>1990</v>
      </c>
      <c r="C10" s="72">
        <v>2000</v>
      </c>
      <c r="D10" s="72">
        <v>2005</v>
      </c>
      <c r="E10" s="72">
        <v>2010</v>
      </c>
      <c r="F10" s="73">
        <v>2013</v>
      </c>
      <c r="G10" s="74" t="s">
        <v>89</v>
      </c>
      <c r="H10" s="75">
        <v>2000</v>
      </c>
      <c r="I10" s="76">
        <v>2013</v>
      </c>
      <c r="J10" s="76">
        <v>2013</v>
      </c>
      <c r="K10" s="75">
        <v>2013</v>
      </c>
    </row>
    <row r="11" spans="1:13" ht="12.75" customHeight="1" x14ac:dyDescent="0.25">
      <c r="A11" s="77" t="s">
        <v>14</v>
      </c>
      <c r="B11" s="78">
        <v>3.0775815725082269</v>
      </c>
      <c r="C11" s="78">
        <v>4.677043918368474</v>
      </c>
      <c r="D11" s="78">
        <v>3.7389816286963655</v>
      </c>
      <c r="E11" s="78">
        <v>3.7782130735319672</v>
      </c>
      <c r="F11" s="79">
        <v>4.2797338632738553</v>
      </c>
      <c r="G11" s="80">
        <v>-8.4948968200669606E-2</v>
      </c>
      <c r="H11" s="78">
        <v>12.919859099762753</v>
      </c>
      <c r="I11" s="81">
        <v>11.74488642108726</v>
      </c>
      <c r="J11" s="82">
        <v>4.2658530583803831</v>
      </c>
      <c r="K11" s="83">
        <v>5.2299124977018518</v>
      </c>
      <c r="M11" s="35"/>
    </row>
    <row r="12" spans="1:13" ht="12.75" customHeight="1" x14ac:dyDescent="0.25">
      <c r="A12" s="84" t="s">
        <v>15</v>
      </c>
      <c r="B12" s="85">
        <v>11.299960799238619</v>
      </c>
      <c r="C12" s="85">
        <v>11.951778408843593</v>
      </c>
      <c r="D12" s="85">
        <v>12.040026065392627</v>
      </c>
      <c r="E12" s="85">
        <v>13.06307918403385</v>
      </c>
      <c r="F12" s="86">
        <v>13.353201878506487</v>
      </c>
      <c r="G12" s="87">
        <v>0.11725648030973584</v>
      </c>
      <c r="H12" s="85">
        <v>23.751579592133524</v>
      </c>
      <c r="I12" s="86">
        <v>26.233928083197096</v>
      </c>
      <c r="J12" s="88">
        <v>11.414210405186864</v>
      </c>
      <c r="K12" s="89">
        <v>14.010680606145085</v>
      </c>
      <c r="M12" s="35"/>
    </row>
    <row r="13" spans="1:13" ht="12.75" customHeight="1" x14ac:dyDescent="0.25">
      <c r="A13" s="77" t="s">
        <v>16</v>
      </c>
      <c r="B13" s="78">
        <v>8.9491161396397167</v>
      </c>
      <c r="C13" s="78">
        <v>8.6783645781536816</v>
      </c>
      <c r="D13" s="78">
        <v>8.7658905975292232</v>
      </c>
      <c r="E13" s="78">
        <v>9.7145461370963115</v>
      </c>
      <c r="F13" s="79">
        <v>10.197301071591728</v>
      </c>
      <c r="G13" s="80">
        <v>0.1750256606252418</v>
      </c>
      <c r="H13" s="78">
        <v>17.692082720621613</v>
      </c>
      <c r="I13" s="79">
        <v>18.343598558304635</v>
      </c>
      <c r="J13" s="90">
        <v>10.197301071591728</v>
      </c>
      <c r="K13" s="83">
        <v>10.523073532985823</v>
      </c>
      <c r="M13" s="35"/>
    </row>
    <row r="14" spans="1:13" ht="12.75" customHeight="1" x14ac:dyDescent="0.25">
      <c r="A14" s="84" t="s">
        <v>17</v>
      </c>
      <c r="B14" s="85">
        <v>4.2153769071399063</v>
      </c>
      <c r="C14" s="85">
        <v>4.1858164489297147</v>
      </c>
      <c r="D14" s="85">
        <v>4.023499836591947</v>
      </c>
      <c r="E14" s="85">
        <v>4.295342946764884</v>
      </c>
      <c r="F14" s="86">
        <v>4.5688034700003781</v>
      </c>
      <c r="G14" s="87">
        <v>9.1496372510216167E-2</v>
      </c>
      <c r="H14" s="85">
        <v>10.33939148902139</v>
      </c>
      <c r="I14" s="86">
        <v>11.121084248979864</v>
      </c>
      <c r="J14" s="88">
        <v>4.2991756054530521</v>
      </c>
      <c r="K14" s="89">
        <v>4.5688034700003781</v>
      </c>
      <c r="M14" s="35"/>
    </row>
    <row r="15" spans="1:13" ht="12.75" customHeight="1" x14ac:dyDescent="0.25">
      <c r="A15" s="77" t="s">
        <v>18</v>
      </c>
      <c r="B15" s="78"/>
      <c r="C15" s="78">
        <v>4.9800000000000004</v>
      </c>
      <c r="D15" s="78">
        <v>3.6872240882947298</v>
      </c>
      <c r="E15" s="78">
        <v>3.4026254511460445</v>
      </c>
      <c r="F15" s="79">
        <v>2.9595927265810178</v>
      </c>
      <c r="G15" s="80">
        <v>-0.40570427177088003</v>
      </c>
      <c r="H15" s="78"/>
      <c r="I15" s="79"/>
      <c r="J15" s="90">
        <v>2.9445958760142212</v>
      </c>
      <c r="K15" s="83">
        <v>2.9841962811147589</v>
      </c>
      <c r="M15" s="35"/>
    </row>
    <row r="16" spans="1:13" ht="12.75" customHeight="1" x14ac:dyDescent="0.25">
      <c r="A16" s="84" t="s">
        <v>19</v>
      </c>
      <c r="B16" s="85">
        <v>5.5965099211922045</v>
      </c>
      <c r="C16" s="85">
        <v>6.882927785863405</v>
      </c>
      <c r="D16" s="85">
        <v>6.7040489241696566</v>
      </c>
      <c r="E16" s="85">
        <v>8.1105370143239295</v>
      </c>
      <c r="F16" s="86">
        <v>8.6740907139730172</v>
      </c>
      <c r="G16" s="87">
        <v>0.2602327067542996</v>
      </c>
      <c r="H16" s="85">
        <v>17.057477109694272</v>
      </c>
      <c r="I16" s="86">
        <v>20.365625011448689</v>
      </c>
      <c r="J16" s="88">
        <v>8.6736958263210084</v>
      </c>
      <c r="K16" s="89">
        <v>8.8966860836346804</v>
      </c>
      <c r="M16" s="35"/>
    </row>
    <row r="17" spans="1:13" ht="12.75" customHeight="1" x14ac:dyDescent="0.25">
      <c r="A17" s="77" t="s">
        <v>20</v>
      </c>
      <c r="B17" s="78">
        <v>6.1060319829092258</v>
      </c>
      <c r="C17" s="78">
        <v>6.3071243860934247</v>
      </c>
      <c r="D17" s="78">
        <v>6.4538873448901599</v>
      </c>
      <c r="E17" s="78">
        <v>7.2107342788948818</v>
      </c>
      <c r="F17" s="79">
        <v>7.9632228713120954</v>
      </c>
      <c r="G17" s="80">
        <v>0.26257584024665842</v>
      </c>
      <c r="H17" s="78">
        <v>11.971001584023021</v>
      </c>
      <c r="I17" s="79">
        <v>14.083943464105728</v>
      </c>
      <c r="J17" s="90">
        <v>5.7577996325229046</v>
      </c>
      <c r="K17" s="83">
        <v>10.120209401529799</v>
      </c>
      <c r="M17" s="35"/>
    </row>
    <row r="18" spans="1:13" ht="12.75" customHeight="1" x14ac:dyDescent="0.25">
      <c r="A18" s="84" t="s">
        <v>21</v>
      </c>
      <c r="B18" s="85"/>
      <c r="C18" s="85">
        <v>6.0112433294386278</v>
      </c>
      <c r="D18" s="85">
        <v>5.2931461601981837</v>
      </c>
      <c r="E18" s="85">
        <v>7.584251304653268</v>
      </c>
      <c r="F18" s="86">
        <v>6.4265034959518497</v>
      </c>
      <c r="G18" s="87">
        <v>6.9080578468614706E-2</v>
      </c>
      <c r="H18" s="85">
        <v>16.519996437160415</v>
      </c>
      <c r="I18" s="86">
        <v>16.798729774686226</v>
      </c>
      <c r="J18" s="88">
        <v>6.2800923488746951</v>
      </c>
      <c r="K18" s="89">
        <v>6.5225862943962225</v>
      </c>
      <c r="M18" s="35"/>
    </row>
    <row r="19" spans="1:13" ht="12.75" customHeight="1" x14ac:dyDescent="0.25">
      <c r="A19" s="77" t="s">
        <v>22</v>
      </c>
      <c r="B19" s="78">
        <v>7.1581047616307751</v>
      </c>
      <c r="C19" s="78">
        <v>7.4187780342897653</v>
      </c>
      <c r="D19" s="78">
        <v>8.0761465322683694</v>
      </c>
      <c r="E19" s="78">
        <v>9.7929331908070552</v>
      </c>
      <c r="F19" s="79">
        <v>11.108598982974161</v>
      </c>
      <c r="G19" s="80">
        <v>0.49736235962714581</v>
      </c>
      <c r="H19" s="78">
        <v>15.451128983268747</v>
      </c>
      <c r="I19" s="79">
        <v>19.349314704723398</v>
      </c>
      <c r="J19" s="90">
        <v>9.171160747189063</v>
      </c>
      <c r="K19" s="83">
        <v>12.30336134564125</v>
      </c>
      <c r="M19" s="35"/>
    </row>
    <row r="20" spans="1:13" ht="12.75" customHeight="1" x14ac:dyDescent="0.25">
      <c r="A20" s="84" t="s">
        <v>23</v>
      </c>
      <c r="B20" s="85">
        <v>10.37047376208511</v>
      </c>
      <c r="C20" s="85">
        <v>11.430031650107754</v>
      </c>
      <c r="D20" s="85">
        <v>11.98022181990973</v>
      </c>
      <c r="E20" s="85">
        <v>13.177941190336469</v>
      </c>
      <c r="F20" s="86">
        <v>13.84683620454069</v>
      </c>
      <c r="G20" s="87">
        <v>0.21144338252205558</v>
      </c>
      <c r="H20" s="85">
        <v>22.355524528638789</v>
      </c>
      <c r="I20" s="86">
        <v>24.279413729132802</v>
      </c>
      <c r="J20" s="88">
        <v>12.605547594246122</v>
      </c>
      <c r="K20" s="89">
        <v>14.264827968722413</v>
      </c>
      <c r="M20" s="35"/>
    </row>
    <row r="21" spans="1:13" ht="12.75" customHeight="1" x14ac:dyDescent="0.25">
      <c r="A21" s="77" t="s">
        <v>24</v>
      </c>
      <c r="B21" s="78">
        <v>9.469385301313018</v>
      </c>
      <c r="C21" s="78">
        <v>10.812826404313224</v>
      </c>
      <c r="D21" s="78">
        <v>11.079899792293935</v>
      </c>
      <c r="E21" s="78">
        <v>10.61923146758636</v>
      </c>
      <c r="F21" s="79">
        <v>10.110870988184814</v>
      </c>
      <c r="G21" s="80">
        <v>-6.4918772380216941E-2</v>
      </c>
      <c r="H21" s="78">
        <v>24.163424300548467</v>
      </c>
      <c r="I21" s="79">
        <v>22.715537246741711</v>
      </c>
      <c r="J21" s="90">
        <v>9.6914893899261507</v>
      </c>
      <c r="K21" s="83">
        <v>10.1345490194844</v>
      </c>
      <c r="M21" s="35"/>
    </row>
    <row r="22" spans="1:13" ht="12.75" customHeight="1" x14ac:dyDescent="0.25">
      <c r="A22" s="84" t="s">
        <v>25</v>
      </c>
      <c r="B22" s="85">
        <v>9.4797354872873303</v>
      </c>
      <c r="C22" s="85">
        <v>10.369266566913987</v>
      </c>
      <c r="D22" s="85">
        <v>11.445206788520004</v>
      </c>
      <c r="E22" s="85">
        <v>13.347834866629146</v>
      </c>
      <c r="F22" s="86">
        <v>17.381453482537847</v>
      </c>
      <c r="G22" s="87">
        <v>0.67624714538617237</v>
      </c>
      <c r="H22" s="85">
        <v>22.335198761240189</v>
      </c>
      <c r="I22" s="86">
        <v>31.510996992863245</v>
      </c>
      <c r="J22" s="88">
        <v>16.170325396115871</v>
      </c>
      <c r="K22" s="89">
        <v>17.481671099481225</v>
      </c>
      <c r="M22" s="35"/>
    </row>
    <row r="23" spans="1:13" ht="12.75" customHeight="1" x14ac:dyDescent="0.25">
      <c r="A23" s="77" t="s">
        <v>26</v>
      </c>
      <c r="B23" s="78"/>
      <c r="C23" s="78">
        <v>7.4549197816407169</v>
      </c>
      <c r="D23" s="78">
        <v>8.36593841372245</v>
      </c>
      <c r="E23" s="78">
        <v>9.6354872106904939</v>
      </c>
      <c r="F23" s="79">
        <v>10.286409465090724</v>
      </c>
      <c r="G23" s="80">
        <v>0.3798149096685301</v>
      </c>
      <c r="H23" s="78">
        <v>15.792176154027585</v>
      </c>
      <c r="I23" s="79">
        <v>20.76836062885376</v>
      </c>
      <c r="J23" s="90">
        <v>10.286409465090724</v>
      </c>
      <c r="K23" s="83">
        <v>10.825705221090447</v>
      </c>
      <c r="M23" s="35"/>
    </row>
    <row r="24" spans="1:13" ht="12.75" customHeight="1" x14ac:dyDescent="0.25">
      <c r="A24" s="84" t="s">
        <v>27</v>
      </c>
      <c r="B24" s="85">
        <v>2.1718492138150891</v>
      </c>
      <c r="C24" s="85">
        <v>2.09827937895006</v>
      </c>
      <c r="D24" s="85">
        <v>1.9262592056904915</v>
      </c>
      <c r="E24" s="85">
        <v>1.5847373100035886</v>
      </c>
      <c r="F24" s="86">
        <v>2.0342735357755974</v>
      </c>
      <c r="G24" s="87">
        <v>-3.0503966162260955E-2</v>
      </c>
      <c r="H24" s="85">
        <v>5.0775342139506909</v>
      </c>
      <c r="I24" s="86">
        <v>4.6016274495145764</v>
      </c>
      <c r="J24" s="91">
        <v>2.0342735357755979</v>
      </c>
      <c r="K24" s="89">
        <v>2.4907321528897532</v>
      </c>
      <c r="M24" s="35"/>
    </row>
    <row r="25" spans="1:13" ht="12.75" customHeight="1" x14ac:dyDescent="0.25">
      <c r="A25" s="77" t="s">
        <v>28</v>
      </c>
      <c r="B25" s="78">
        <v>4.7520579303960933</v>
      </c>
      <c r="C25" s="78">
        <v>2.9265336588143631</v>
      </c>
      <c r="D25" s="78">
        <v>3.1703178181295506</v>
      </c>
      <c r="E25" s="78">
        <v>4.9250025874012877</v>
      </c>
      <c r="F25" s="79">
        <v>4.9403847714738234</v>
      </c>
      <c r="G25" s="80">
        <v>0.68813529842514742</v>
      </c>
      <c r="H25" s="78">
        <v>9.4762926685115936</v>
      </c>
      <c r="I25" s="79">
        <v>12.452884960637187</v>
      </c>
      <c r="J25" s="90">
        <v>4.5030989371109058</v>
      </c>
      <c r="K25" s="83">
        <v>5.3915889600010622</v>
      </c>
      <c r="M25" s="35"/>
    </row>
    <row r="26" spans="1:13" ht="12.75" customHeight="1" x14ac:dyDescent="0.25">
      <c r="A26" s="84" t="s">
        <v>29</v>
      </c>
      <c r="B26" s="85"/>
      <c r="C26" s="85">
        <v>4.6142515473189727</v>
      </c>
      <c r="D26" s="85">
        <v>4.8275518580115655</v>
      </c>
      <c r="E26" s="85">
        <v>4.7808626448368479</v>
      </c>
      <c r="F26" s="86">
        <v>4.9147199312028809</v>
      </c>
      <c r="G26" s="87">
        <v>6.5117469388614041E-2</v>
      </c>
      <c r="H26" s="85">
        <v>9.5825800209583551</v>
      </c>
      <c r="I26" s="86">
        <v>11.927238118230358</v>
      </c>
      <c r="J26" s="88">
        <v>4.91471993120288</v>
      </c>
      <c r="K26" s="89">
        <v>5.5074683079120508</v>
      </c>
      <c r="M26" s="35"/>
    </row>
    <row r="27" spans="1:13" ht="12.75" customHeight="1" x14ac:dyDescent="0.25">
      <c r="A27" s="77" t="s">
        <v>30</v>
      </c>
      <c r="B27" s="78">
        <v>11.322121953907347</v>
      </c>
      <c r="C27" s="78">
        <v>13.457559223453305</v>
      </c>
      <c r="D27" s="78">
        <v>13.624590910764956</v>
      </c>
      <c r="E27" s="78">
        <v>15.324448423271221</v>
      </c>
      <c r="F27" s="79">
        <v>16.275201070812749</v>
      </c>
      <c r="G27" s="80">
        <v>0.20937242783587143</v>
      </c>
      <c r="H27" s="78">
        <v>29.578374045165219</v>
      </c>
      <c r="I27" s="79">
        <v>31.854716378332025</v>
      </c>
      <c r="J27" s="90">
        <v>13.957885681153975</v>
      </c>
      <c r="K27" s="83">
        <v>16.357470824858488</v>
      </c>
      <c r="M27" s="35"/>
    </row>
    <row r="28" spans="1:13" ht="12.75" customHeight="1" x14ac:dyDescent="0.25">
      <c r="A28" s="84" t="s">
        <v>31</v>
      </c>
      <c r="B28" s="85">
        <v>4.8113808787172836</v>
      </c>
      <c r="C28" s="85">
        <v>7.286841612144169</v>
      </c>
      <c r="D28" s="85">
        <v>8.4963732048616833</v>
      </c>
      <c r="E28" s="85">
        <v>9.9834693128716694</v>
      </c>
      <c r="F28" s="86">
        <v>10.2391603605403</v>
      </c>
      <c r="G28" s="87">
        <v>0.4051575299064864</v>
      </c>
      <c r="H28" s="85">
        <v>18.875957498351017</v>
      </c>
      <c r="I28" s="86">
        <v>24.170107311543457</v>
      </c>
      <c r="J28" s="88">
        <v>9.7313292895462364</v>
      </c>
      <c r="K28" s="89">
        <v>12.104870812563149</v>
      </c>
      <c r="M28" s="35"/>
    </row>
    <row r="29" spans="1:13" ht="12.75" customHeight="1" x14ac:dyDescent="0.25">
      <c r="A29" s="77" t="s">
        <v>32</v>
      </c>
      <c r="B29" s="78">
        <v>0.70860690002594684</v>
      </c>
      <c r="C29" s="78">
        <v>1.3136607845971076</v>
      </c>
      <c r="D29" s="78">
        <v>1.439780046973393</v>
      </c>
      <c r="E29" s="78">
        <v>2.0266992797010697</v>
      </c>
      <c r="F29" s="79">
        <v>2.6186260683277243</v>
      </c>
      <c r="G29" s="80">
        <v>0.99338071063059274</v>
      </c>
      <c r="H29" s="78">
        <v>5.3158217630787306</v>
      </c>
      <c r="I29" s="79">
        <v>8.1959025466986795</v>
      </c>
      <c r="J29" s="90">
        <v>2.6024845320601493</v>
      </c>
      <c r="K29" s="83">
        <v>2.7482276743645788</v>
      </c>
      <c r="M29" s="35"/>
    </row>
    <row r="30" spans="1:13" ht="12.75" customHeight="1" x14ac:dyDescent="0.25">
      <c r="A30" s="84" t="s">
        <v>90</v>
      </c>
      <c r="B30" s="85">
        <v>0</v>
      </c>
      <c r="C30" s="85">
        <v>8.6568601850225164</v>
      </c>
      <c r="D30" s="85">
        <v>5.4826015103931276</v>
      </c>
      <c r="E30" s="85">
        <v>9.2928135621280639</v>
      </c>
      <c r="F30" s="86">
        <v>7.4725014397994762</v>
      </c>
      <c r="G30" s="87">
        <v>-0.13681158294229279</v>
      </c>
      <c r="H30" s="85">
        <v>23.226788582052414</v>
      </c>
      <c r="I30" s="86">
        <v>20.272057974531172</v>
      </c>
      <c r="J30" s="88">
        <v>7.1943983193514871</v>
      </c>
      <c r="K30" s="89">
        <v>7.7460465711474615</v>
      </c>
      <c r="M30" s="35"/>
    </row>
    <row r="31" spans="1:13" ht="12.75" customHeight="1" x14ac:dyDescent="0.25">
      <c r="A31" s="77" t="s">
        <v>33</v>
      </c>
      <c r="B31" s="78">
        <v>7.7315393188526489</v>
      </c>
      <c r="C31" s="78">
        <v>7.0828858303239723</v>
      </c>
      <c r="D31" s="78">
        <v>7.9151146921822182</v>
      </c>
      <c r="E31" s="78">
        <v>8.1274624482928761</v>
      </c>
      <c r="F31" s="79">
        <v>8.509540107560845</v>
      </c>
      <c r="G31" s="80">
        <v>0.20142274087335066</v>
      </c>
      <c r="H31" s="78">
        <v>19.523466764357345</v>
      </c>
      <c r="I31" s="79">
        <v>19.660037286540128</v>
      </c>
      <c r="J31" s="90">
        <v>7.4921850553580098</v>
      </c>
      <c r="K31" s="83">
        <v>8.5169905674769186</v>
      </c>
      <c r="M31" s="35"/>
    </row>
    <row r="32" spans="1:13" ht="12.75" customHeight="1" x14ac:dyDescent="0.25">
      <c r="A32" s="84" t="s">
        <v>34</v>
      </c>
      <c r="B32" s="85">
        <v>0.44968139085688097</v>
      </c>
      <c r="C32" s="85">
        <v>0.83969258537343106</v>
      </c>
      <c r="D32" s="85">
        <v>1.165176694193766</v>
      </c>
      <c r="E32" s="85">
        <v>1.7686187511428457</v>
      </c>
      <c r="F32" s="86">
        <v>2.3127492484954444</v>
      </c>
      <c r="G32" s="87">
        <v>1.7542808984872844</v>
      </c>
      <c r="H32" s="85"/>
      <c r="I32" s="86">
        <v>8.8881364267127125</v>
      </c>
      <c r="J32" s="88">
        <v>2.3127492484954439</v>
      </c>
      <c r="K32" s="89">
        <v>0.21508844653004433</v>
      </c>
      <c r="M32" s="35"/>
    </row>
    <row r="33" spans="1:13" ht="12.75" customHeight="1" x14ac:dyDescent="0.25">
      <c r="A33" s="77" t="s">
        <v>35</v>
      </c>
      <c r="B33" s="78">
        <v>6.3049849452463524</v>
      </c>
      <c r="C33" s="78">
        <v>4.6629811565835908</v>
      </c>
      <c r="D33" s="78">
        <v>4.6672617203895097</v>
      </c>
      <c r="E33" s="78">
        <v>4.9921458341250844</v>
      </c>
      <c r="F33" s="79">
        <v>5.4136315657663667</v>
      </c>
      <c r="G33" s="80">
        <v>0.16098079404051296</v>
      </c>
      <c r="H33" s="78">
        <v>11.164547898063985</v>
      </c>
      <c r="I33" s="79">
        <v>11.664399002890031</v>
      </c>
      <c r="J33" s="82">
        <v>4.9323470439743291</v>
      </c>
      <c r="K33" s="83">
        <v>6.3868100058845494</v>
      </c>
      <c r="M33" s="35"/>
    </row>
    <row r="34" spans="1:13" ht="12.75" customHeight="1" x14ac:dyDescent="0.25">
      <c r="A34" s="84" t="s">
        <v>36</v>
      </c>
      <c r="B34" s="85">
        <v>7.2457564333285172</v>
      </c>
      <c r="C34" s="85">
        <v>4.8910429826684139</v>
      </c>
      <c r="D34" s="85">
        <v>4.2007886580538241</v>
      </c>
      <c r="E34" s="85">
        <v>4.5869869343374265</v>
      </c>
      <c r="F34" s="86">
        <v>5.088241730912709</v>
      </c>
      <c r="G34" s="87">
        <v>4.0318342926667382E-2</v>
      </c>
      <c r="H34" s="85">
        <v>14.297436335252216</v>
      </c>
      <c r="I34" s="86">
        <v>14.322088831332472</v>
      </c>
      <c r="J34" s="91">
        <v>4.3504997877808185</v>
      </c>
      <c r="K34" s="89">
        <v>5.0945563968788861</v>
      </c>
      <c r="M34" s="35"/>
    </row>
    <row r="35" spans="1:13" ht="12.75" customHeight="1" x14ac:dyDescent="0.25">
      <c r="A35" s="77" t="s">
        <v>37</v>
      </c>
      <c r="B35" s="78">
        <v>5.5389467367241902</v>
      </c>
      <c r="C35" s="78">
        <v>4.7019969016225369</v>
      </c>
      <c r="D35" s="78">
        <v>4.7635878773740004</v>
      </c>
      <c r="E35" s="78">
        <v>5.1732103800294116</v>
      </c>
      <c r="F35" s="79">
        <v>5.8138280517880361</v>
      </c>
      <c r="G35" s="80">
        <v>0.2364593540633417</v>
      </c>
      <c r="H35" s="78">
        <v>11.186242330247815</v>
      </c>
      <c r="I35" s="79">
        <v>13.204206551577254</v>
      </c>
      <c r="J35" s="82">
        <v>4.6864984579637365</v>
      </c>
      <c r="K35" s="83">
        <v>7.8555045465290689</v>
      </c>
      <c r="M35" s="35"/>
    </row>
    <row r="36" spans="1:13" ht="12.75" customHeight="1" x14ac:dyDescent="0.25">
      <c r="A36" s="84" t="s">
        <v>38</v>
      </c>
      <c r="B36" s="85">
        <v>5.0322526393586129</v>
      </c>
      <c r="C36" s="85">
        <v>10.470724413412009</v>
      </c>
      <c r="D36" s="85">
        <v>11.338603832591742</v>
      </c>
      <c r="E36" s="85">
        <v>11.055857172425863</v>
      </c>
      <c r="F36" s="86">
        <v>10.299557026622232</v>
      </c>
      <c r="G36" s="87">
        <v>-1.6347234444498256E-2</v>
      </c>
      <c r="H36" s="85">
        <v>24.949495394115694</v>
      </c>
      <c r="I36" s="86">
        <v>24.193942016655249</v>
      </c>
      <c r="J36" s="88">
        <v>9.3060917468092832</v>
      </c>
      <c r="K36" s="89">
        <v>10.357727976285698</v>
      </c>
      <c r="M36" s="35"/>
    </row>
    <row r="37" spans="1:13" ht="12.75" customHeight="1" x14ac:dyDescent="0.25">
      <c r="A37" s="77" t="s">
        <v>39</v>
      </c>
      <c r="B37" s="78">
        <v>4.8248313855473821</v>
      </c>
      <c r="C37" s="78">
        <v>7.8205640708666753</v>
      </c>
      <c r="D37" s="78">
        <v>10.013934912326247</v>
      </c>
      <c r="E37" s="78">
        <v>11.98933715074317</v>
      </c>
      <c r="F37" s="79">
        <v>13.953220094285028</v>
      </c>
      <c r="G37" s="80">
        <v>0.78417054931674912</v>
      </c>
      <c r="H37" s="78">
        <v>18.339149264706471</v>
      </c>
      <c r="I37" s="79">
        <v>27.940031863380536</v>
      </c>
      <c r="J37" s="90">
        <v>13.014680061076813</v>
      </c>
      <c r="K37" s="83">
        <v>14.043060915012889</v>
      </c>
      <c r="M37" s="35"/>
    </row>
    <row r="38" spans="1:13" ht="12.75" customHeight="1" x14ac:dyDescent="0.25">
      <c r="A38" s="84" t="s">
        <v>40</v>
      </c>
      <c r="B38" s="85"/>
      <c r="C38" s="85">
        <v>6.2581219004821511</v>
      </c>
      <c r="D38" s="85">
        <v>6.0613178260018179</v>
      </c>
      <c r="E38" s="85">
        <v>6.8117119435039983</v>
      </c>
      <c r="F38" s="86">
        <v>7.1950411977568152</v>
      </c>
      <c r="G38" s="87">
        <v>0.14971253551364666</v>
      </c>
      <c r="H38" s="85">
        <v>12.029845180861589</v>
      </c>
      <c r="I38" s="86">
        <v>17.54220426240893</v>
      </c>
      <c r="J38" s="88">
        <v>7.1950411977568161</v>
      </c>
      <c r="K38" s="89">
        <v>7.484832956385179</v>
      </c>
      <c r="M38" s="35"/>
    </row>
    <row r="39" spans="1:13" ht="12.75" customHeight="1" x14ac:dyDescent="0.25">
      <c r="A39" s="77" t="s">
        <v>41</v>
      </c>
      <c r="B39" s="78"/>
      <c r="C39" s="78">
        <v>10.325051944745445</v>
      </c>
      <c r="D39" s="78">
        <v>9.7210641336263279</v>
      </c>
      <c r="E39" s="78">
        <v>10.967485066394746</v>
      </c>
      <c r="F39" s="79">
        <v>11.803338481556711</v>
      </c>
      <c r="G39" s="80">
        <v>0.14317473119964164</v>
      </c>
      <c r="H39" s="78">
        <v>22.377121834083031</v>
      </c>
      <c r="I39" s="79">
        <v>19.583958479945327</v>
      </c>
      <c r="J39" s="90">
        <v>11.803338481556709</v>
      </c>
      <c r="K39" s="83">
        <v>11.966285085970739</v>
      </c>
      <c r="M39" s="35"/>
    </row>
    <row r="40" spans="1:13" ht="12.75" customHeight="1" x14ac:dyDescent="0.25">
      <c r="A40" s="84" t="s">
        <v>42</v>
      </c>
      <c r="B40" s="85">
        <v>7.7074639564415239</v>
      </c>
      <c r="C40" s="85">
        <v>8.4188224371373312</v>
      </c>
      <c r="D40" s="85">
        <v>7.9344506461658826</v>
      </c>
      <c r="E40" s="85">
        <v>9.7961158761158416</v>
      </c>
      <c r="F40" s="86">
        <v>11.418497281776745</v>
      </c>
      <c r="G40" s="87">
        <v>0.35630575024449601</v>
      </c>
      <c r="H40" s="92">
        <v>21.537971877375224</v>
      </c>
      <c r="I40" s="86">
        <v>25.300043891595354</v>
      </c>
      <c r="J40" s="88">
        <v>10.897512761506349</v>
      </c>
      <c r="K40" s="89">
        <v>11.972845699817785</v>
      </c>
      <c r="M40" s="35"/>
    </row>
    <row r="41" spans="1:13" ht="12.75" customHeight="1" x14ac:dyDescent="0.25">
      <c r="A41" s="77" t="s">
        <v>43</v>
      </c>
      <c r="B41" s="78">
        <v>7.2915350718521399</v>
      </c>
      <c r="C41" s="78">
        <v>6.8859810163009092</v>
      </c>
      <c r="D41" s="78">
        <v>7.2181834191387901</v>
      </c>
      <c r="E41" s="78">
        <v>7.3055806345124452</v>
      </c>
      <c r="F41" s="79">
        <v>7.6981168510964055</v>
      </c>
      <c r="G41" s="80">
        <v>0.11794046961107785</v>
      </c>
      <c r="H41" s="93">
        <v>12.8484788625744</v>
      </c>
      <c r="I41" s="79">
        <v>14.704016634814348</v>
      </c>
      <c r="J41" s="90">
        <v>5.9892859482815108</v>
      </c>
      <c r="K41" s="83">
        <v>9.9561819661960023</v>
      </c>
      <c r="M41" s="35"/>
    </row>
    <row r="42" spans="1:13" ht="12.75" customHeight="1" x14ac:dyDescent="0.25">
      <c r="A42" s="84" t="s">
        <v>44</v>
      </c>
      <c r="B42" s="85">
        <v>5.1623454177638308</v>
      </c>
      <c r="C42" s="85">
        <v>6.0247140424047663</v>
      </c>
      <c r="D42" s="85">
        <v>6.1613790454198618</v>
      </c>
      <c r="E42" s="85">
        <v>6.1030600402134905</v>
      </c>
      <c r="F42" s="86">
        <v>6.3819002693879208</v>
      </c>
      <c r="G42" s="87">
        <v>5.9286834938407057E-2</v>
      </c>
      <c r="H42" s="92">
        <v>17.620523003416608</v>
      </c>
      <c r="I42" s="86">
        <v>18.747637798322103</v>
      </c>
      <c r="J42" s="88">
        <v>5.1557544593502405</v>
      </c>
      <c r="K42" s="89">
        <v>6.6412831025747359</v>
      </c>
      <c r="M42" s="35"/>
    </row>
    <row r="43" spans="1:13" ht="12.75" customHeight="1" x14ac:dyDescent="0.25">
      <c r="A43" s="77" t="s">
        <v>45</v>
      </c>
      <c r="B43" s="78">
        <v>2.3618835610086428</v>
      </c>
      <c r="C43" s="78">
        <v>4.893905117925506</v>
      </c>
      <c r="D43" s="78">
        <v>5.9807155813586483</v>
      </c>
      <c r="E43" s="78">
        <v>7.7004168371603363</v>
      </c>
      <c r="F43" s="79">
        <v>8.1420663720527635</v>
      </c>
      <c r="G43" s="80">
        <v>0.66371561684549607</v>
      </c>
      <c r="H43" s="93"/>
      <c r="I43" s="79"/>
      <c r="J43" s="90">
        <v>8.1420663720527635</v>
      </c>
      <c r="K43" s="83">
        <v>8.2589098386971269</v>
      </c>
      <c r="M43" s="35"/>
    </row>
    <row r="44" spans="1:13" ht="12.75" customHeight="1" x14ac:dyDescent="0.25">
      <c r="A44" s="84" t="s">
        <v>46</v>
      </c>
      <c r="B44" s="85">
        <v>4.4728525421996528</v>
      </c>
      <c r="C44" s="85">
        <v>5.0814958010450333</v>
      </c>
      <c r="D44" s="85">
        <v>5.2566339968308746</v>
      </c>
      <c r="E44" s="85">
        <v>6.0800875070234062</v>
      </c>
      <c r="F44" s="86">
        <v>6.1460680957681912</v>
      </c>
      <c r="G44" s="87">
        <v>0.20949978833087371</v>
      </c>
      <c r="H44" s="92">
        <v>13.317796703834578</v>
      </c>
      <c r="I44" s="86">
        <v>13.754203717360278</v>
      </c>
      <c r="J44" s="88">
        <v>5.8732045618955402</v>
      </c>
      <c r="K44" s="89">
        <v>6.6043198188592127</v>
      </c>
      <c r="M44" s="35"/>
    </row>
    <row r="45" spans="1:13" ht="12.75" customHeight="1" x14ac:dyDescent="0.25">
      <c r="A45" s="77" t="s">
        <v>47</v>
      </c>
      <c r="B45" s="78">
        <v>5.8248945816448732</v>
      </c>
      <c r="C45" s="78">
        <v>5.6350913826623206</v>
      </c>
      <c r="D45" s="78">
        <v>5.7162325409137766</v>
      </c>
      <c r="E45" s="78">
        <v>6.6252946632675709</v>
      </c>
      <c r="F45" s="79">
        <v>7.0234872911552584</v>
      </c>
      <c r="G45" s="80">
        <v>0.24638392072303622</v>
      </c>
      <c r="H45" s="93">
        <v>16.671582895383192</v>
      </c>
      <c r="I45" s="79">
        <v>18.368127451218101</v>
      </c>
      <c r="J45" s="90">
        <v>6.4987869118927648</v>
      </c>
      <c r="K45" s="83">
        <v>7.0484316576071055</v>
      </c>
      <c r="M45" s="35"/>
    </row>
    <row r="46" spans="1:13" ht="12.75" customHeight="1" thickBot="1" x14ac:dyDescent="0.3">
      <c r="A46" s="94" t="s">
        <v>48</v>
      </c>
      <c r="B46" s="95">
        <v>5.8426641894010753</v>
      </c>
      <c r="C46" s="95">
        <v>6.728776550480311</v>
      </c>
      <c r="D46" s="95">
        <v>6.8210296606819831</v>
      </c>
      <c r="E46" s="95">
        <v>7.7352617621713424</v>
      </c>
      <c r="F46" s="96">
        <v>8.1957362873837916</v>
      </c>
      <c r="G46" s="97">
        <v>0.21801284764000176</v>
      </c>
      <c r="H46" s="95">
        <v>16.479557746765025</v>
      </c>
      <c r="I46" s="96">
        <v>18.14130266116257</v>
      </c>
      <c r="J46" s="96">
        <v>7.5527396782532898</v>
      </c>
      <c r="K46" s="95">
        <v>8.646157060182027</v>
      </c>
    </row>
    <row r="47" spans="1:13" ht="27.75" customHeight="1" x14ac:dyDescent="0.3">
      <c r="A47" s="111" t="s">
        <v>91</v>
      </c>
      <c r="B47" s="112"/>
      <c r="C47" s="112"/>
      <c r="D47" s="112"/>
      <c r="E47" s="112"/>
      <c r="F47" s="112"/>
      <c r="G47" s="112"/>
      <c r="H47" s="112"/>
      <c r="I47" s="112"/>
      <c r="J47" s="112"/>
      <c r="K47" s="112"/>
    </row>
    <row r="48" spans="1:13" ht="12.75" customHeight="1" x14ac:dyDescent="0.3">
      <c r="A48" s="100" t="s">
        <v>51</v>
      </c>
      <c r="B48" s="101"/>
      <c r="C48" s="101"/>
      <c r="D48" s="101"/>
      <c r="E48" s="101"/>
      <c r="F48" s="101"/>
      <c r="G48" s="101"/>
      <c r="H48" s="101"/>
      <c r="I48" s="101"/>
    </row>
    <row r="50" spans="6:6" x14ac:dyDescent="0.25">
      <c r="F50" s="35"/>
    </row>
    <row r="51" spans="6:6" x14ac:dyDescent="0.25">
      <c r="F51" s="35"/>
    </row>
    <row r="52" spans="6:6" x14ac:dyDescent="0.25">
      <c r="F52" s="35"/>
    </row>
  </sheetData>
  <mergeCells count="7">
    <mergeCell ref="A48:I48"/>
    <mergeCell ref="A6:K6"/>
    <mergeCell ref="B8:J8"/>
    <mergeCell ref="K8:K9"/>
    <mergeCell ref="B9:F9"/>
    <mergeCell ref="H9:I9"/>
    <mergeCell ref="A47:K47"/>
  </mergeCells>
  <hyperlinks>
    <hyperlink ref="A1" r:id="rId1" display="http://dx.doi.org/10.1787/pension_glance-2017-en" xr:uid="{00000000-0004-0000-0000-000000000000}"/>
    <hyperlink ref="A4" r:id="rId2" xr:uid="{00000000-0004-0000-0000-000001000000}"/>
  </hyperlinks>
  <pageMargins left="0.70866141732283472" right="0.70866141732283472" top="0.74803149606299213" bottom="0.74803149606299213" header="0.31496062992125984" footer="0.31496062992125984"/>
  <pageSetup paperSize="9" scale="70"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4:D30"/>
  <sheetViews>
    <sheetView workbookViewId="0"/>
  </sheetViews>
  <sheetFormatPr defaultColWidth="9.109375" defaultRowHeight="14.4" x14ac:dyDescent="0.3"/>
  <cols>
    <col min="1" max="1" width="9.109375" style="59"/>
    <col min="2" max="2" width="15.44140625" style="59" bestFit="1" customWidth="1"/>
    <col min="3" max="4" width="13.5546875" style="59" customWidth="1"/>
    <col min="5" max="16384" width="9.109375" style="59"/>
  </cols>
  <sheetData>
    <row r="4" spans="1:4" ht="72" x14ac:dyDescent="0.3">
      <c r="C4" s="99" t="s">
        <v>93</v>
      </c>
      <c r="D4" s="98" t="s">
        <v>92</v>
      </c>
    </row>
    <row r="5" spans="1:4" x14ac:dyDescent="0.3">
      <c r="A5" s="59" t="s">
        <v>54</v>
      </c>
      <c r="B5" s="59" t="s">
        <v>30</v>
      </c>
      <c r="C5" s="60">
        <f>VLOOKUP(B5,'Tab 7.3'!$A$11:$K$46,9,FALSE)</f>
        <v>31.854716378332025</v>
      </c>
      <c r="D5" s="60">
        <f>VLOOKUP(B5,'Tab 7.3'!$A$11:$K$46,6,FALSE)</f>
        <v>16.275201070812749</v>
      </c>
    </row>
    <row r="6" spans="1:4" x14ac:dyDescent="0.3">
      <c r="A6" s="59" t="s">
        <v>57</v>
      </c>
      <c r="B6" s="59" t="s">
        <v>39</v>
      </c>
      <c r="C6" s="60">
        <f>VLOOKUP(B6,'Tab 7.3'!$A$11:$K$46,9,FALSE)</f>
        <v>27.940031863380536</v>
      </c>
      <c r="D6" s="60">
        <f>VLOOKUP(B6,'Tab 7.3'!$A$11:$K$46,6,FALSE)</f>
        <v>13.953220094285028</v>
      </c>
    </row>
    <row r="7" spans="1:4" x14ac:dyDescent="0.3">
      <c r="A7" s="59" t="s">
        <v>55</v>
      </c>
      <c r="B7" s="59" t="s">
        <v>23</v>
      </c>
      <c r="C7" s="60">
        <f>VLOOKUP(B7,'Tab 7.3'!$A$11:$K$46,9,FALSE)</f>
        <v>24.279413729132802</v>
      </c>
      <c r="D7" s="60">
        <f>VLOOKUP(B7,'Tab 7.3'!$A$11:$K$46,6,FALSE)</f>
        <v>13.84683620454069</v>
      </c>
    </row>
    <row r="8" spans="1:4" x14ac:dyDescent="0.3">
      <c r="A8" s="59" t="s">
        <v>56</v>
      </c>
      <c r="B8" s="59" t="s">
        <v>15</v>
      </c>
      <c r="C8" s="60">
        <f>VLOOKUP(B8,'Tab 7.3'!$A$11:$K$46,9,FALSE)</f>
        <v>26.233928083197096</v>
      </c>
      <c r="D8" s="60">
        <f>VLOOKUP(B8,'Tab 7.3'!$A$11:$K$46,6,FALSE)</f>
        <v>13.353201878506487</v>
      </c>
    </row>
    <row r="9" spans="1:4" x14ac:dyDescent="0.3">
      <c r="A9" s="59" t="s">
        <v>59</v>
      </c>
      <c r="B9" s="59" t="s">
        <v>41</v>
      </c>
      <c r="C9" s="60">
        <f>VLOOKUP(B9,'Tab 7.3'!$A$11:$K$46,9,FALSE)</f>
        <v>19.583958479945327</v>
      </c>
      <c r="D9" s="60">
        <f>VLOOKUP(B9,'Tab 7.3'!$A$11:$K$46,6,FALSE)</f>
        <v>11.803338481556711</v>
      </c>
    </row>
    <row r="10" spans="1:4" x14ac:dyDescent="0.3">
      <c r="A10" s="59" t="s">
        <v>63</v>
      </c>
      <c r="B10" s="59" t="s">
        <v>42</v>
      </c>
      <c r="C10" s="60">
        <f>VLOOKUP(B10,'Tab 7.3'!$A$11:$K$46,9,FALSE)</f>
        <v>25.300043891595354</v>
      </c>
      <c r="D10" s="60">
        <f>VLOOKUP(B10,'Tab 7.3'!$A$11:$K$46,6,FALSE)</f>
        <v>11.418497281776745</v>
      </c>
    </row>
    <row r="11" spans="1:4" x14ac:dyDescent="0.3">
      <c r="A11" s="59" t="s">
        <v>62</v>
      </c>
      <c r="B11" s="59" t="s">
        <v>22</v>
      </c>
      <c r="C11" s="60">
        <f>VLOOKUP(B11,'Tab 7.3'!$A$11:$K$46,9,FALSE)</f>
        <v>19.349314704723398</v>
      </c>
      <c r="D11" s="60">
        <f>VLOOKUP(B11,'Tab 7.3'!$A$11:$K$46,6,FALSE)</f>
        <v>11.108598982974161</v>
      </c>
    </row>
    <row r="12" spans="1:4" x14ac:dyDescent="0.3">
      <c r="A12" s="59" t="s">
        <v>60</v>
      </c>
      <c r="B12" s="59" t="s">
        <v>31</v>
      </c>
      <c r="C12" s="60">
        <f>VLOOKUP(B12,'Tab 7.3'!$A$11:$K$46,9,FALSE)</f>
        <v>24.170107311543457</v>
      </c>
      <c r="D12" s="60">
        <f>VLOOKUP(B12,'Tab 7.3'!$A$11:$K$46,6,FALSE)</f>
        <v>10.2391603605403</v>
      </c>
    </row>
    <row r="13" spans="1:4" x14ac:dyDescent="0.3">
      <c r="A13" s="59" t="s">
        <v>61</v>
      </c>
      <c r="B13" s="59" t="s">
        <v>16</v>
      </c>
      <c r="C13" s="60">
        <f>VLOOKUP(B13,'Tab 7.3'!$A$11:$K$46,9,FALSE)</f>
        <v>18.343598558304635</v>
      </c>
      <c r="D13" s="60">
        <f>VLOOKUP(B13,'Tab 7.3'!$A$11:$K$46,6,FALSE)</f>
        <v>10.197301071591728</v>
      </c>
    </row>
    <row r="14" spans="1:4" x14ac:dyDescent="0.3">
      <c r="A14" s="59" t="s">
        <v>58</v>
      </c>
      <c r="B14" s="59" t="s">
        <v>24</v>
      </c>
      <c r="C14" s="60">
        <f>VLOOKUP(B14,'Tab 7.3'!$A$11:$K$46,9,FALSE)</f>
        <v>22.715537246741711</v>
      </c>
      <c r="D14" s="60">
        <f>VLOOKUP(B14,'Tab 7.3'!$A$11:$K$46,6,FALSE)</f>
        <v>10.110870988184814</v>
      </c>
    </row>
    <row r="15" spans="1:4" x14ac:dyDescent="0.3">
      <c r="A15" s="59" t="s">
        <v>64</v>
      </c>
      <c r="B15" s="59" t="s">
        <v>19</v>
      </c>
      <c r="C15" s="60">
        <f>VLOOKUP(B15,'Tab 7.3'!$A$11:$K$46,9,FALSE)</f>
        <v>20.365625011448689</v>
      </c>
      <c r="D15" s="60">
        <f>VLOOKUP(B15,'Tab 7.3'!$A$11:$K$46,6,FALSE)</f>
        <v>8.6740907139730172</v>
      </c>
    </row>
    <row r="16" spans="1:4" x14ac:dyDescent="0.3">
      <c r="A16" s="59" t="s">
        <v>67</v>
      </c>
      <c r="B16" s="59" t="s">
        <v>33</v>
      </c>
      <c r="C16" s="60">
        <f>VLOOKUP(B16,'Tab 7.3'!$A$11:$K$46,9,FALSE)</f>
        <v>19.660037286540128</v>
      </c>
      <c r="D16" s="60">
        <f>VLOOKUP(B16,'Tab 7.3'!$A$11:$K$46,6,FALSE)</f>
        <v>8.509540107560845</v>
      </c>
    </row>
    <row r="17" spans="1:4" x14ac:dyDescent="0.3">
      <c r="A17" s="59" t="s">
        <v>72</v>
      </c>
      <c r="B17" s="59" t="s">
        <v>20</v>
      </c>
      <c r="C17" s="60">
        <f>VLOOKUP(B17,'Tab 7.3'!$A$11:$K$46,9,FALSE)</f>
        <v>14.083943464105728</v>
      </c>
      <c r="D17" s="60">
        <f>VLOOKUP(B17,'Tab 7.3'!$A$11:$K$46,6,FALSE)</f>
        <v>7.9632228713120954</v>
      </c>
    </row>
    <row r="18" spans="1:4" x14ac:dyDescent="0.3">
      <c r="A18" s="59" t="s">
        <v>65</v>
      </c>
      <c r="B18" s="59" t="s">
        <v>43</v>
      </c>
      <c r="C18" s="60">
        <f>VLOOKUP(B18,'Tab 7.3'!$A$11:$K$46,9,FALSE)</f>
        <v>14.704016634814348</v>
      </c>
      <c r="D18" s="60">
        <f>VLOOKUP(B18,'Tab 7.3'!$A$11:$K$46,6,FALSE)</f>
        <v>7.6981168510964055</v>
      </c>
    </row>
    <row r="19" spans="1:4" x14ac:dyDescent="0.3">
      <c r="A19" s="59" t="s">
        <v>68</v>
      </c>
      <c r="B19" s="59" t="s">
        <v>40</v>
      </c>
      <c r="C19" s="60">
        <f>VLOOKUP(B19,'Tab 7.3'!$A$11:$K$46,9,FALSE)</f>
        <v>17.54220426240893</v>
      </c>
      <c r="D19" s="60">
        <f>VLOOKUP(B19,'Tab 7.3'!$A$11:$K$46,6,FALSE)</f>
        <v>7.1950411977568152</v>
      </c>
    </row>
    <row r="20" spans="1:4" x14ac:dyDescent="0.3">
      <c r="A20" s="59" t="s">
        <v>69</v>
      </c>
      <c r="B20" s="59" t="s">
        <v>47</v>
      </c>
      <c r="C20" s="60">
        <f>VLOOKUP(B20,'Tab 7.3'!$A$11:$K$46,9,FALSE)</f>
        <v>18.368127451218101</v>
      </c>
      <c r="D20" s="60">
        <f>VLOOKUP(B20,'Tab 7.3'!$A$11:$K$46,6,FALSE)</f>
        <v>7.0234872911552584</v>
      </c>
    </row>
    <row r="21" spans="1:4" x14ac:dyDescent="0.3">
      <c r="A21" s="59" t="s">
        <v>66</v>
      </c>
      <c r="B21" s="59" t="s">
        <v>21</v>
      </c>
      <c r="C21" s="60">
        <f>VLOOKUP(B21,'Tab 7.3'!$A$11:$K$46,9,FALSE)</f>
        <v>16.798729774686226</v>
      </c>
      <c r="D21" s="60">
        <f>VLOOKUP(B21,'Tab 7.3'!$A$11:$K$46,6,FALSE)</f>
        <v>6.4265034959518497</v>
      </c>
    </row>
    <row r="22" spans="1:4" x14ac:dyDescent="0.3">
      <c r="A22" s="59" t="s">
        <v>70</v>
      </c>
      <c r="B22" s="59" t="s">
        <v>44</v>
      </c>
      <c r="C22" s="60">
        <f>VLOOKUP(B22,'Tab 7.3'!$A$11:$K$46,9,FALSE)</f>
        <v>18.747637798322103</v>
      </c>
      <c r="D22" s="60">
        <f>VLOOKUP(B22,'Tab 7.3'!$A$11:$K$46,6,FALSE)</f>
        <v>6.3819002693879208</v>
      </c>
    </row>
    <row r="23" spans="1:4" x14ac:dyDescent="0.3">
      <c r="A23" s="59" t="s">
        <v>71</v>
      </c>
      <c r="B23" s="59" t="s">
        <v>46</v>
      </c>
      <c r="C23" s="60">
        <f>VLOOKUP(B23,'Tab 7.3'!$A$11:$K$46,9,FALSE)</f>
        <v>13.754203717360278</v>
      </c>
      <c r="D23" s="60">
        <f>VLOOKUP(B23,'Tab 7.3'!$A$11:$K$46,6,FALSE)</f>
        <v>6.1460680957681912</v>
      </c>
    </row>
    <row r="24" spans="1:4" x14ac:dyDescent="0.3">
      <c r="A24" s="59" t="s">
        <v>73</v>
      </c>
      <c r="B24" s="59" t="s">
        <v>37</v>
      </c>
      <c r="C24" s="60">
        <f>VLOOKUP(B24,'Tab 7.3'!$A$11:$K$46,9,FALSE)</f>
        <v>13.204206551577254</v>
      </c>
      <c r="D24" s="60">
        <f>VLOOKUP(B24,'Tab 7.3'!$A$11:$K$46,6,FALSE)</f>
        <v>5.8138280517880361</v>
      </c>
    </row>
    <row r="25" spans="1:4" x14ac:dyDescent="0.3">
      <c r="A25" s="59" t="s">
        <v>74</v>
      </c>
      <c r="B25" s="59" t="s">
        <v>35</v>
      </c>
      <c r="C25" s="60">
        <f>VLOOKUP(B25,'Tab 7.3'!$A$11:$K$46,9,FALSE)</f>
        <v>11.664399002890031</v>
      </c>
      <c r="D25" s="60">
        <f>VLOOKUP(B25,'Tab 7.3'!$A$11:$K$46,6,FALSE)</f>
        <v>5.4136315657663667</v>
      </c>
    </row>
    <row r="26" spans="1:4" x14ac:dyDescent="0.3">
      <c r="A26" s="59" t="s">
        <v>76</v>
      </c>
      <c r="B26" s="59" t="s">
        <v>36</v>
      </c>
      <c r="C26" s="60">
        <f>VLOOKUP(B26,'Tab 7.3'!$A$11:$K$46,9,FALSE)</f>
        <v>14.322088831332472</v>
      </c>
      <c r="D26" s="60">
        <f>VLOOKUP(B26,'Tab 7.3'!$A$11:$K$46,6,FALSE)</f>
        <v>5.088241730912709</v>
      </c>
    </row>
    <row r="27" spans="1:4" x14ac:dyDescent="0.3">
      <c r="A27" s="59" t="s">
        <v>75</v>
      </c>
      <c r="B27" s="59" t="s">
        <v>28</v>
      </c>
      <c r="C27" s="60">
        <f>VLOOKUP(B27,'Tab 7.3'!$A$11:$K$46,9,FALSE)</f>
        <v>12.452884960637187</v>
      </c>
      <c r="D27" s="60">
        <f>VLOOKUP(B27,'Tab 7.3'!$A$11:$K$46,6,FALSE)</f>
        <v>4.9403847714738234</v>
      </c>
    </row>
    <row r="28" spans="1:4" x14ac:dyDescent="0.3">
      <c r="A28" s="59" t="s">
        <v>77</v>
      </c>
      <c r="B28" s="59" t="s">
        <v>17</v>
      </c>
      <c r="C28" s="60">
        <f>VLOOKUP(B28,'Tab 7.3'!$A$11:$K$46,9,FALSE)</f>
        <v>11.121084248979864</v>
      </c>
      <c r="D28" s="60">
        <f>VLOOKUP(B28,'Tab 7.3'!$A$11:$K$46,6,FALSE)</f>
        <v>4.5688034700003781</v>
      </c>
    </row>
    <row r="29" spans="1:4" x14ac:dyDescent="0.3">
      <c r="A29" s="59" t="s">
        <v>78</v>
      </c>
      <c r="B29" s="59" t="s">
        <v>14</v>
      </c>
      <c r="C29" s="60">
        <f>VLOOKUP(B29,'Tab 7.3'!$A$11:$K$46,9,FALSE)</f>
        <v>11.74488642108726</v>
      </c>
      <c r="D29" s="60">
        <f>VLOOKUP(B29,'Tab 7.3'!$A$11:$K$46,6,FALSE)</f>
        <v>4.2797338632738553</v>
      </c>
    </row>
    <row r="30" spans="1:4" x14ac:dyDescent="0.3">
      <c r="A30" s="59" t="s">
        <v>79</v>
      </c>
      <c r="B30" s="59" t="s">
        <v>27</v>
      </c>
      <c r="C30" s="60">
        <f>VLOOKUP(B30,'Tab 7.3'!$A$11:$K$46,9,FALSE)</f>
        <v>4.6016274495145764</v>
      </c>
      <c r="D30" s="60">
        <f>VLOOKUP(B30,'Tab 7.3'!$A$11:$K$46,6,FALSE)</f>
        <v>2.0342735357755974</v>
      </c>
    </row>
  </sheetData>
  <sortState ref="A5:D30">
    <sortCondition descending="1" ref="D5"/>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1"/>
    <pageSetUpPr fitToPage="1"/>
  </sheetPr>
  <dimension ref="A1:P54"/>
  <sheetViews>
    <sheetView topLeftCell="A5" zoomScaleNormal="100" workbookViewId="0">
      <selection activeCell="J42" sqref="J42"/>
    </sheetView>
  </sheetViews>
  <sheetFormatPr defaultColWidth="9.109375" defaultRowHeight="13.2" x14ac:dyDescent="0.25"/>
  <cols>
    <col min="1" max="1" width="11.6640625" style="5" customWidth="1"/>
    <col min="2" max="6" width="8.6640625" style="5" customWidth="1"/>
    <col min="7" max="7" width="9.109375" style="5"/>
    <col min="8" max="8" width="2" style="5" customWidth="1"/>
    <col min="9" max="10" width="9.5546875" style="5" customWidth="1"/>
    <col min="11" max="11" width="2" style="6" customWidth="1"/>
    <col min="12" max="12" width="13.5546875" style="5" customWidth="1"/>
    <col min="13" max="13" width="2" style="5" customWidth="1"/>
    <col min="14" max="14" width="10.109375" style="5" customWidth="1"/>
    <col min="15" max="16384" width="9.109375" style="5"/>
  </cols>
  <sheetData>
    <row r="1" spans="1:16" s="2" customFormat="1" ht="14.4" x14ac:dyDescent="0.3">
      <c r="A1" s="1" t="s">
        <v>0</v>
      </c>
      <c r="K1" s="3"/>
    </row>
    <row r="2" spans="1:16" s="2" customFormat="1" x14ac:dyDescent="0.25">
      <c r="A2" s="2" t="s">
        <v>1</v>
      </c>
      <c r="B2" s="2" t="s">
        <v>2</v>
      </c>
      <c r="K2" s="3"/>
    </row>
    <row r="3" spans="1:16" s="2" customFormat="1" x14ac:dyDescent="0.25">
      <c r="A3" s="2" t="s">
        <v>3</v>
      </c>
      <c r="K3" s="3"/>
    </row>
    <row r="4" spans="1:16" s="2" customFormat="1" x14ac:dyDescent="0.25">
      <c r="A4" s="2" t="s">
        <v>4</v>
      </c>
      <c r="K4" s="3"/>
    </row>
    <row r="5" spans="1:16" s="2" customFormat="1" x14ac:dyDescent="0.25">
      <c r="K5" s="3"/>
    </row>
    <row r="6" spans="1:16" x14ac:dyDescent="0.25">
      <c r="A6" s="4"/>
    </row>
    <row r="7" spans="1:16" x14ac:dyDescent="0.25">
      <c r="A7" s="118" t="s">
        <v>5</v>
      </c>
      <c r="B7" s="118"/>
      <c r="C7" s="118"/>
      <c r="D7" s="118"/>
      <c r="E7" s="118"/>
      <c r="F7" s="118"/>
      <c r="G7" s="118"/>
      <c r="H7" s="118"/>
      <c r="I7" s="118"/>
      <c r="J7" s="118"/>
      <c r="K7" s="119"/>
      <c r="L7" s="118"/>
      <c r="M7" s="118"/>
      <c r="N7" s="118"/>
    </row>
    <row r="8" spans="1:16" ht="13.8" thickBot="1" x14ac:dyDescent="0.3">
      <c r="A8" s="120"/>
      <c r="B8" s="120"/>
      <c r="C8" s="120"/>
      <c r="D8" s="120"/>
      <c r="E8" s="120"/>
      <c r="F8" s="120"/>
      <c r="G8" s="120"/>
      <c r="H8" s="120"/>
      <c r="I8" s="120"/>
      <c r="J8" s="120"/>
      <c r="K8" s="7"/>
      <c r="L8" s="8"/>
      <c r="M8" s="8"/>
      <c r="N8" s="8"/>
    </row>
    <row r="9" spans="1:16" ht="13.8" thickBot="1" x14ac:dyDescent="0.3">
      <c r="A9" s="9"/>
      <c r="B9" s="121" t="s">
        <v>6</v>
      </c>
      <c r="C9" s="121"/>
      <c r="D9" s="121"/>
      <c r="E9" s="121"/>
      <c r="F9" s="121"/>
      <c r="G9" s="121"/>
      <c r="H9" s="121"/>
      <c r="I9" s="121"/>
      <c r="J9" s="121"/>
      <c r="K9" s="121"/>
      <c r="L9" s="121"/>
      <c r="M9" s="10"/>
      <c r="N9" s="122" t="s">
        <v>7</v>
      </c>
    </row>
    <row r="10" spans="1:16" ht="24.75" customHeight="1" thickBot="1" x14ac:dyDescent="0.35">
      <c r="A10" s="11"/>
      <c r="B10" s="124" t="s">
        <v>8</v>
      </c>
      <c r="C10" s="124"/>
      <c r="D10" s="124"/>
      <c r="E10" s="124"/>
      <c r="F10" s="124"/>
      <c r="G10" s="12" t="s">
        <v>9</v>
      </c>
      <c r="H10" s="13"/>
      <c r="I10" s="125" t="s">
        <v>10</v>
      </c>
      <c r="J10" s="125"/>
      <c r="K10" s="14"/>
      <c r="L10" s="15" t="s">
        <v>11</v>
      </c>
      <c r="M10" s="16"/>
      <c r="N10" s="123"/>
    </row>
    <row r="11" spans="1:16" ht="15" thickBot="1" x14ac:dyDescent="0.35">
      <c r="A11" s="17"/>
      <c r="B11" s="18">
        <v>1990</v>
      </c>
      <c r="C11" s="19">
        <v>1995</v>
      </c>
      <c r="D11" s="19">
        <v>2000</v>
      </c>
      <c r="E11" s="19">
        <v>2005</v>
      </c>
      <c r="F11" s="19" t="s">
        <v>12</v>
      </c>
      <c r="G11" s="20" t="s">
        <v>13</v>
      </c>
      <c r="H11" s="21"/>
      <c r="I11" s="22">
        <v>1990</v>
      </c>
      <c r="J11" s="23" t="s">
        <v>12</v>
      </c>
      <c r="K11" s="24"/>
      <c r="L11" s="23" t="s">
        <v>12</v>
      </c>
      <c r="M11" s="24"/>
      <c r="N11" s="23" t="s">
        <v>12</v>
      </c>
    </row>
    <row r="12" spans="1:16" ht="15" thickBot="1" x14ac:dyDescent="0.35">
      <c r="A12" s="113"/>
      <c r="B12" s="113"/>
      <c r="C12" s="113"/>
      <c r="D12" s="113"/>
      <c r="E12" s="113"/>
      <c r="F12" s="25"/>
      <c r="G12" s="26"/>
      <c r="H12" s="25"/>
      <c r="I12" s="26"/>
      <c r="J12" s="26"/>
      <c r="K12" s="26"/>
      <c r="L12" s="27"/>
      <c r="M12" s="27"/>
      <c r="N12" s="27"/>
    </row>
    <row r="13" spans="1:16" ht="12.75" customHeight="1" x14ac:dyDescent="0.25">
      <c r="A13" s="28" t="s">
        <v>14</v>
      </c>
      <c r="B13" s="29">
        <v>3.0423261888080222</v>
      </c>
      <c r="C13" s="29">
        <v>3.62864785608211</v>
      </c>
      <c r="D13" s="29">
        <v>3.7730457454037731</v>
      </c>
      <c r="E13" s="29">
        <v>3.33615723358364</v>
      </c>
      <c r="F13" s="29">
        <v>3.489745304241556</v>
      </c>
      <c r="G13" s="30">
        <v>0.14706480754084816</v>
      </c>
      <c r="H13" s="31"/>
      <c r="I13" s="29">
        <v>8.5097120383948823</v>
      </c>
      <c r="J13" s="32">
        <v>9.384005517576286</v>
      </c>
      <c r="K13" s="33"/>
      <c r="L13" s="34">
        <v>3.3930056939636293</v>
      </c>
      <c r="M13" s="34"/>
      <c r="N13" s="34">
        <v>5.0684635949906305</v>
      </c>
      <c r="P13" s="35"/>
    </row>
    <row r="14" spans="1:16" ht="12.75" customHeight="1" x14ac:dyDescent="0.25">
      <c r="A14" s="36" t="s">
        <v>15</v>
      </c>
      <c r="B14" s="37">
        <v>11.389761026631138</v>
      </c>
      <c r="C14" s="37">
        <v>12.333023905911253</v>
      </c>
      <c r="D14" s="37">
        <v>12.222520653192504</v>
      </c>
      <c r="E14" s="37">
        <v>12.421283471389939</v>
      </c>
      <c r="F14" s="37">
        <v>13.473853069230426</v>
      </c>
      <c r="G14" s="38">
        <v>0.18297943545315279</v>
      </c>
      <c r="H14" s="39"/>
      <c r="I14" s="37">
        <v>22.101278624960997</v>
      </c>
      <c r="J14" s="37">
        <v>25.473677503291704</v>
      </c>
      <c r="K14" s="40"/>
      <c r="L14" s="41">
        <v>11.756189218251576</v>
      </c>
      <c r="M14" s="41"/>
      <c r="N14" s="42">
        <v>13.998072433856601</v>
      </c>
      <c r="P14" s="35"/>
    </row>
    <row r="15" spans="1:16" ht="12.75" customHeight="1" x14ac:dyDescent="0.25">
      <c r="A15" s="28" t="s">
        <v>16</v>
      </c>
      <c r="B15" s="29">
        <v>9.1078896031652672</v>
      </c>
      <c r="C15" s="29">
        <v>9.3400863187561001</v>
      </c>
      <c r="D15" s="29">
        <v>8.8735172152861086</v>
      </c>
      <c r="E15" s="29">
        <v>8.9891973503386229</v>
      </c>
      <c r="F15" s="29">
        <v>10.039602255052994</v>
      </c>
      <c r="G15" s="30">
        <v>0.10229731501839116</v>
      </c>
      <c r="H15" s="31"/>
      <c r="I15" s="29">
        <v>17.411948078547208</v>
      </c>
      <c r="J15" s="29">
        <v>18.691059287441384</v>
      </c>
      <c r="K15" s="43"/>
      <c r="L15" s="44">
        <v>8.9072985416662629</v>
      </c>
      <c r="M15" s="44"/>
      <c r="N15" s="34">
        <v>10.198994607022547</v>
      </c>
      <c r="P15" s="35"/>
    </row>
    <row r="16" spans="1:16" ht="12.75" customHeight="1" x14ac:dyDescent="0.25">
      <c r="A16" s="36" t="s">
        <v>17</v>
      </c>
      <c r="B16" s="37">
        <v>4.2335914983872334</v>
      </c>
      <c r="C16" s="37">
        <v>4.7138183102203017</v>
      </c>
      <c r="D16" s="37">
        <v>4.2855630957685955</v>
      </c>
      <c r="E16" s="37">
        <v>4.1442747768281789</v>
      </c>
      <c r="F16" s="37">
        <v>4.5488142034460566</v>
      </c>
      <c r="G16" s="38">
        <v>7.445751560558117E-2</v>
      </c>
      <c r="H16" s="39"/>
      <c r="I16" s="37">
        <v>8.5226447848781639</v>
      </c>
      <c r="J16" s="37">
        <v>10.270325107209555</v>
      </c>
      <c r="K16" s="40"/>
      <c r="L16" s="41">
        <v>4.3292123767996005</v>
      </c>
      <c r="M16" s="41"/>
      <c r="N16" s="42">
        <v>4.5488142034460566</v>
      </c>
      <c r="P16" s="35"/>
    </row>
    <row r="17" spans="1:16" ht="12.75" customHeight="1" x14ac:dyDescent="0.25">
      <c r="A17" s="28" t="s">
        <v>18</v>
      </c>
      <c r="B17" s="29"/>
      <c r="C17" s="29">
        <v>6.744550738884719</v>
      </c>
      <c r="D17" s="29">
        <v>7.3226583100639129</v>
      </c>
      <c r="E17" s="29">
        <v>5.6741641423719216</v>
      </c>
      <c r="F17" s="29">
        <v>3.5532394693690996</v>
      </c>
      <c r="G17" s="30"/>
      <c r="H17" s="31"/>
      <c r="I17" s="29"/>
      <c r="J17" s="29"/>
      <c r="K17" s="43"/>
      <c r="L17" s="44">
        <v>3.5335502491593647</v>
      </c>
      <c r="M17" s="44"/>
      <c r="N17" s="34">
        <v>3.5768564095661066</v>
      </c>
      <c r="P17" s="35"/>
    </row>
    <row r="18" spans="1:16" ht="12.75" customHeight="1" x14ac:dyDescent="0.25">
      <c r="A18" s="36" t="s">
        <v>19</v>
      </c>
      <c r="B18" s="37">
        <v>5.8250560948294092</v>
      </c>
      <c r="C18" s="37">
        <v>6.0621197800552284</v>
      </c>
      <c r="D18" s="37">
        <v>7.1950816971324736</v>
      </c>
      <c r="E18" s="37">
        <v>7.0093745688700269</v>
      </c>
      <c r="F18" s="37">
        <v>8.3244007312076516</v>
      </c>
      <c r="G18" s="38">
        <v>0.42906790865014621</v>
      </c>
      <c r="H18" s="39"/>
      <c r="I18" s="37"/>
      <c r="J18" s="37">
        <v>18.532814617805553</v>
      </c>
      <c r="K18" s="40"/>
      <c r="L18" s="41">
        <v>8.3243017802218198</v>
      </c>
      <c r="M18" s="41"/>
      <c r="N18" s="42">
        <v>8.5534391613636362</v>
      </c>
      <c r="P18" s="35"/>
    </row>
    <row r="19" spans="1:16" ht="12.75" customHeight="1" x14ac:dyDescent="0.25">
      <c r="A19" s="28" t="s">
        <v>20</v>
      </c>
      <c r="B19" s="29">
        <v>5.1185514032032433</v>
      </c>
      <c r="C19" s="29">
        <v>6.2192732300192732</v>
      </c>
      <c r="D19" s="29">
        <v>5.3427513255015775</v>
      </c>
      <c r="E19" s="29">
        <v>5.4384951930326153</v>
      </c>
      <c r="F19" s="29">
        <v>6.1063362615336363</v>
      </c>
      <c r="G19" s="30">
        <v>0.19298133016935745</v>
      </c>
      <c r="H19" s="31"/>
      <c r="I19" s="29">
        <v>9.2374375014759202</v>
      </c>
      <c r="J19" s="29">
        <v>10.535840325684172</v>
      </c>
      <c r="K19" s="43"/>
      <c r="L19" s="44">
        <v>4.524485595965464</v>
      </c>
      <c r="M19" s="44"/>
      <c r="N19" s="34">
        <v>8.1708622397005932</v>
      </c>
      <c r="P19" s="35"/>
    </row>
    <row r="20" spans="1:16" ht="12.75" customHeight="1" x14ac:dyDescent="0.25">
      <c r="A20" s="36" t="s">
        <v>21</v>
      </c>
      <c r="B20" s="37"/>
      <c r="C20" s="37"/>
      <c r="D20" s="37">
        <v>6.0219149605871118</v>
      </c>
      <c r="E20" s="37">
        <v>5.3312812581633313</v>
      </c>
      <c r="F20" s="37">
        <v>7.9490945137788973</v>
      </c>
      <c r="G20" s="38"/>
      <c r="H20" s="39"/>
      <c r="I20" s="37"/>
      <c r="J20" s="37">
        <v>17.57464415227567</v>
      </c>
      <c r="K20" s="40"/>
      <c r="L20" s="41">
        <v>7.7824756573825855</v>
      </c>
      <c r="M20" s="41"/>
      <c r="N20" s="42">
        <v>8.0702688538473204</v>
      </c>
      <c r="P20" s="35"/>
    </row>
    <row r="21" spans="1:16" ht="12.75" customHeight="1" x14ac:dyDescent="0.25">
      <c r="A21" s="28" t="s">
        <v>22</v>
      </c>
      <c r="B21" s="29">
        <v>7.2938680007615311</v>
      </c>
      <c r="C21" s="29">
        <v>8.7802137242304905</v>
      </c>
      <c r="D21" s="29">
        <v>7.6469617892534334</v>
      </c>
      <c r="E21" s="29">
        <v>8.4330936485653858</v>
      </c>
      <c r="F21" s="29">
        <v>9.945000521684694</v>
      </c>
      <c r="G21" s="30">
        <v>0.36347415673636624</v>
      </c>
      <c r="H21" s="31"/>
      <c r="I21" s="29">
        <v>15.133670507956811</v>
      </c>
      <c r="J21" s="29">
        <v>17.726284250113654</v>
      </c>
      <c r="K21" s="43"/>
      <c r="L21" s="44">
        <v>8.3021330979175172</v>
      </c>
      <c r="M21" s="44"/>
      <c r="N21" s="34">
        <v>11.129920495252669</v>
      </c>
      <c r="P21" s="35"/>
    </row>
    <row r="22" spans="1:16" ht="12.75" customHeight="1" x14ac:dyDescent="0.25">
      <c r="A22" s="36" t="s">
        <v>23</v>
      </c>
      <c r="B22" s="37">
        <v>10.630015859467861</v>
      </c>
      <c r="C22" s="37">
        <v>12.019415624273723</v>
      </c>
      <c r="D22" s="37">
        <v>11.792873162150077</v>
      </c>
      <c r="E22" s="37">
        <v>12.356290036734732</v>
      </c>
      <c r="F22" s="37">
        <v>13.733616472483552</v>
      </c>
      <c r="G22" s="38">
        <v>0.29196575565326183</v>
      </c>
      <c r="H22" s="39"/>
      <c r="I22" s="37">
        <v>21.438616765217798</v>
      </c>
      <c r="J22" s="37">
        <v>24.190858260538175</v>
      </c>
      <c r="K22" s="40"/>
      <c r="L22" s="41">
        <v>12.815536896571352</v>
      </c>
      <c r="M22" s="41"/>
      <c r="N22" s="42">
        <v>14.104729650544634</v>
      </c>
      <c r="P22" s="35"/>
    </row>
    <row r="23" spans="1:16" ht="12.75" customHeight="1" x14ac:dyDescent="0.25">
      <c r="A23" s="28" t="s">
        <v>24</v>
      </c>
      <c r="B23" s="29">
        <v>9.7288956006973741</v>
      </c>
      <c r="C23" s="29">
        <v>10.509298571662798</v>
      </c>
      <c r="D23" s="29">
        <v>11.122111047519828</v>
      </c>
      <c r="E23" s="29">
        <v>11.398321582175544</v>
      </c>
      <c r="F23" s="29">
        <v>11.253832507997533</v>
      </c>
      <c r="G23" s="30">
        <v>0.15674306415528297</v>
      </c>
      <c r="H23" s="31"/>
      <c r="I23" s="29"/>
      <c r="J23" s="29">
        <v>23.397652803404412</v>
      </c>
      <c r="K23" s="43"/>
      <c r="L23" s="44">
        <v>10.855432844910567</v>
      </c>
      <c r="M23" s="44"/>
      <c r="N23" s="34">
        <v>11.27690397411331</v>
      </c>
      <c r="P23" s="35"/>
    </row>
    <row r="24" spans="1:16" ht="12.75" customHeight="1" x14ac:dyDescent="0.25">
      <c r="A24" s="36" t="s">
        <v>25</v>
      </c>
      <c r="B24" s="37">
        <v>9.9413730686752366</v>
      </c>
      <c r="C24" s="37">
        <v>9.6519264522130968</v>
      </c>
      <c r="D24" s="37">
        <v>10.845623288267447</v>
      </c>
      <c r="E24" s="37">
        <v>11.81234616438091</v>
      </c>
      <c r="F24" s="37">
        <v>13.047011250691618</v>
      </c>
      <c r="G24" s="38">
        <v>0.31239529595786825</v>
      </c>
      <c r="H24" s="39"/>
      <c r="I24" s="37"/>
      <c r="J24" s="37">
        <v>24.246553489443048</v>
      </c>
      <c r="K24" s="40"/>
      <c r="L24" s="41">
        <v>13.047011250691618</v>
      </c>
      <c r="M24" s="41"/>
      <c r="N24" s="42">
        <v>13.155747346366514</v>
      </c>
      <c r="P24" s="35"/>
    </row>
    <row r="25" spans="1:16" ht="12.75" customHeight="1" x14ac:dyDescent="0.25">
      <c r="A25" s="28" t="s">
        <v>26</v>
      </c>
      <c r="B25" s="29"/>
      <c r="C25" s="29"/>
      <c r="D25" s="29">
        <v>7.578618939942686</v>
      </c>
      <c r="E25" s="29">
        <v>8.533466461552667</v>
      </c>
      <c r="F25" s="29">
        <v>9.942057148809976</v>
      </c>
      <c r="G25" s="30"/>
      <c r="H25" s="31"/>
      <c r="I25" s="29"/>
      <c r="J25" s="29">
        <v>19.350046299792794</v>
      </c>
      <c r="K25" s="43"/>
      <c r="L25" s="44">
        <v>9.9420571488099743</v>
      </c>
      <c r="M25" s="44"/>
      <c r="N25" s="34">
        <v>10.452655559026013</v>
      </c>
      <c r="P25" s="35"/>
    </row>
    <row r="26" spans="1:16" ht="12.75" customHeight="1" x14ac:dyDescent="0.25">
      <c r="A26" s="36" t="s">
        <v>27</v>
      </c>
      <c r="B26" s="37">
        <v>2.2225046675069269</v>
      </c>
      <c r="C26" s="37">
        <v>2.3956131821317164</v>
      </c>
      <c r="D26" s="37">
        <v>2.1531500699214257</v>
      </c>
      <c r="E26" s="37">
        <v>1.9810187839763722</v>
      </c>
      <c r="F26" s="37">
        <v>1.7482276798454426</v>
      </c>
      <c r="G26" s="38">
        <v>-0.21339752154199068</v>
      </c>
      <c r="H26" s="39"/>
      <c r="I26" s="37"/>
      <c r="J26" s="37">
        <v>3.4300793682085113</v>
      </c>
      <c r="K26" s="40"/>
      <c r="L26" s="42">
        <v>1.6240139590869536</v>
      </c>
      <c r="M26" s="42"/>
      <c r="N26" s="42">
        <v>2.2179034543005764</v>
      </c>
      <c r="P26" s="35"/>
    </row>
    <row r="27" spans="1:16" ht="12.75" customHeight="1" x14ac:dyDescent="0.25">
      <c r="A27" s="28" t="s">
        <v>28</v>
      </c>
      <c r="B27" s="29">
        <v>4.8519284953892976</v>
      </c>
      <c r="C27" s="29">
        <v>4.3446905009031234</v>
      </c>
      <c r="D27" s="29">
        <v>3.068639216028032</v>
      </c>
      <c r="E27" s="29">
        <v>3.3566088532022809</v>
      </c>
      <c r="F27" s="29">
        <v>5.1028485850146179</v>
      </c>
      <c r="G27" s="30">
        <v>5.1715537412343415E-2</v>
      </c>
      <c r="H27" s="31"/>
      <c r="I27" s="29">
        <v>11.45763768155434</v>
      </c>
      <c r="J27" s="29">
        <v>10.450672586925098</v>
      </c>
      <c r="K27" s="43"/>
      <c r="L27" s="44">
        <v>4.8447985043793134</v>
      </c>
      <c r="M27" s="44"/>
      <c r="N27" s="34">
        <v>5.5763211624586351</v>
      </c>
      <c r="P27" s="35"/>
    </row>
    <row r="28" spans="1:16" ht="12.75" customHeight="1" x14ac:dyDescent="0.25">
      <c r="A28" s="36" t="s">
        <v>29</v>
      </c>
      <c r="B28" s="37"/>
      <c r="C28" s="37">
        <v>4.7281012885446492</v>
      </c>
      <c r="D28" s="37">
        <v>4.8689158609633791</v>
      </c>
      <c r="E28" s="37">
        <v>5.1253640774708442</v>
      </c>
      <c r="F28" s="37">
        <v>5.022799623139595</v>
      </c>
      <c r="G28" s="38"/>
      <c r="H28" s="39"/>
      <c r="I28" s="45"/>
      <c r="J28" s="37">
        <v>11.076442781673332</v>
      </c>
      <c r="K28" s="40"/>
      <c r="L28" s="41">
        <v>4.9070066053847121</v>
      </c>
      <c r="M28" s="41"/>
      <c r="N28" s="42">
        <v>5.1931663368653664</v>
      </c>
      <c r="P28" s="35"/>
    </row>
    <row r="29" spans="1:16" ht="12.75" customHeight="1" x14ac:dyDescent="0.25">
      <c r="A29" s="28" t="s">
        <v>30</v>
      </c>
      <c r="B29" s="29">
        <v>10.07552996477353</v>
      </c>
      <c r="C29" s="29">
        <v>11.27764279497924</v>
      </c>
      <c r="D29" s="29">
        <v>13.480188254165217</v>
      </c>
      <c r="E29" s="29">
        <v>13.883448278225073</v>
      </c>
      <c r="F29" s="29">
        <v>15.440794507007926</v>
      </c>
      <c r="G29" s="30">
        <v>0.53250444998850166</v>
      </c>
      <c r="H29" s="31"/>
      <c r="I29" s="29">
        <v>19.139340614286603</v>
      </c>
      <c r="J29" s="29">
        <v>29.764663650282042</v>
      </c>
      <c r="K29" s="43"/>
      <c r="L29" s="44">
        <v>13.489563193887141</v>
      </c>
      <c r="M29" s="44"/>
      <c r="N29" s="34">
        <v>15.557594250671716</v>
      </c>
      <c r="P29" s="35"/>
    </row>
    <row r="30" spans="1:16" ht="12.75" customHeight="1" x14ac:dyDescent="0.25">
      <c r="A30" s="36" t="s">
        <v>31</v>
      </c>
      <c r="B30" s="37">
        <v>4.811430610840091</v>
      </c>
      <c r="C30" s="37">
        <v>6.0643920195552372</v>
      </c>
      <c r="D30" s="37">
        <v>7.2920577908993423</v>
      </c>
      <c r="E30" s="37">
        <v>8.6579520587634953</v>
      </c>
      <c r="F30" s="37">
        <v>10.169503103885191</v>
      </c>
      <c r="G30" s="38">
        <v>1.1136131696409446</v>
      </c>
      <c r="H30" s="39"/>
      <c r="I30" s="37"/>
      <c r="J30" s="37">
        <v>19.116464484120392</v>
      </c>
      <c r="K30" s="46"/>
      <c r="L30" s="41">
        <v>9.4967097317402551</v>
      </c>
      <c r="M30" s="41"/>
      <c r="N30" s="42">
        <v>11.825268370394451</v>
      </c>
      <c r="P30" s="35"/>
    </row>
    <row r="31" spans="1:16" ht="12.75" customHeight="1" x14ac:dyDescent="0.25">
      <c r="A31" s="28" t="s">
        <v>32</v>
      </c>
      <c r="B31" s="29">
        <v>0.7320422733913392</v>
      </c>
      <c r="C31" s="29">
        <v>1.1711087123364718</v>
      </c>
      <c r="D31" s="29">
        <v>1.3832349196665981</v>
      </c>
      <c r="E31" s="29">
        <v>1.5305631065290601</v>
      </c>
      <c r="F31" s="29">
        <v>2.1489023296659795</v>
      </c>
      <c r="G31" s="30">
        <v>1.9354893942268379</v>
      </c>
      <c r="H31" s="31"/>
      <c r="I31" s="29">
        <v>3.7479915784066926</v>
      </c>
      <c r="J31" s="29">
        <v>6.495908901568531</v>
      </c>
      <c r="K31" s="43"/>
      <c r="L31" s="44">
        <v>2.1352939777114335</v>
      </c>
      <c r="M31" s="44"/>
      <c r="N31" s="34">
        <v>2.3517355939250173</v>
      </c>
      <c r="P31" s="35"/>
    </row>
    <row r="32" spans="1:16" ht="12.75" customHeight="1" x14ac:dyDescent="0.25">
      <c r="A32" s="36" t="s">
        <v>33</v>
      </c>
      <c r="B32" s="37">
        <v>8.1529465877176257</v>
      </c>
      <c r="C32" s="37">
        <v>8.8101348532937802</v>
      </c>
      <c r="D32" s="37">
        <v>7.4692789093106757</v>
      </c>
      <c r="E32" s="37">
        <v>7.1796872781309347</v>
      </c>
      <c r="F32" s="37">
        <v>7.6572251140600009</v>
      </c>
      <c r="G32" s="38">
        <v>-6.0802737798433114E-2</v>
      </c>
      <c r="H32" s="39"/>
      <c r="I32" s="37">
        <v>21.598967111887642</v>
      </c>
      <c r="J32" s="37">
        <v>17.805726538344015</v>
      </c>
      <c r="K32" s="40"/>
      <c r="L32" s="41">
        <v>6.9318126744629049</v>
      </c>
      <c r="M32" s="41"/>
      <c r="N32" s="42">
        <v>7.6686076496419071</v>
      </c>
      <c r="P32" s="35"/>
    </row>
    <row r="33" spans="1:16" ht="12.75" customHeight="1" x14ac:dyDescent="0.25">
      <c r="A33" s="28" t="s">
        <v>34</v>
      </c>
      <c r="B33" s="29">
        <v>0.45802725120143239</v>
      </c>
      <c r="C33" s="29">
        <v>0.68729224457925131</v>
      </c>
      <c r="D33" s="29">
        <v>0.85527685726814617</v>
      </c>
      <c r="E33" s="29">
        <v>1.1909494161449965</v>
      </c>
      <c r="F33" s="29">
        <v>1.6900038264032347</v>
      </c>
      <c r="G33" s="30">
        <v>2.6897451450110341</v>
      </c>
      <c r="H33" s="31"/>
      <c r="I33" s="29"/>
      <c r="J33" s="29">
        <v>7.2582818384516052</v>
      </c>
      <c r="K33" s="43"/>
      <c r="L33" s="44">
        <v>1.6900038264032351</v>
      </c>
      <c r="M33" s="44"/>
      <c r="N33" s="34">
        <v>1.7008781970129661</v>
      </c>
      <c r="P33" s="35"/>
    </row>
    <row r="34" spans="1:16" ht="12.75" customHeight="1" x14ac:dyDescent="0.25">
      <c r="A34" s="36" t="s">
        <v>35</v>
      </c>
      <c r="B34" s="37">
        <v>6.7197254379196565</v>
      </c>
      <c r="C34" s="37">
        <v>5.7701222454734902</v>
      </c>
      <c r="D34" s="37">
        <v>5.0028710881424061</v>
      </c>
      <c r="E34" s="37">
        <v>4.9600024931487106</v>
      </c>
      <c r="F34" s="37">
        <v>5.1139377916290956</v>
      </c>
      <c r="G34" s="38">
        <v>-0.23896625853625544</v>
      </c>
      <c r="H34" s="39"/>
      <c r="I34" s="37">
        <v>12.237187805224412</v>
      </c>
      <c r="J34" s="37">
        <v>9.920386924978942</v>
      </c>
      <c r="K34" s="40"/>
      <c r="L34" s="42">
        <v>4.6514470055765171</v>
      </c>
      <c r="M34" s="42"/>
      <c r="N34" s="42">
        <v>6.0660602824151484</v>
      </c>
      <c r="P34" s="35"/>
    </row>
    <row r="35" spans="1:16" ht="12.75" customHeight="1" x14ac:dyDescent="0.25">
      <c r="A35" s="28" t="s">
        <v>36</v>
      </c>
      <c r="B35" s="29">
        <v>7.407195301874455</v>
      </c>
      <c r="C35" s="29">
        <v>5.6871770173063796</v>
      </c>
      <c r="D35" s="29">
        <v>4.9880617896736386</v>
      </c>
      <c r="E35" s="29">
        <v>4.2625688717497585</v>
      </c>
      <c r="F35" s="29">
        <v>4.6856357353043219</v>
      </c>
      <c r="G35" s="30">
        <v>-0.36742106231240035</v>
      </c>
      <c r="H35" s="31"/>
      <c r="I35" s="29">
        <v>13.991626606641264</v>
      </c>
      <c r="J35" s="29">
        <v>11.068020871336518</v>
      </c>
      <c r="K35" s="43"/>
      <c r="L35" s="34">
        <v>3.9656140009779031</v>
      </c>
      <c r="M35" s="34"/>
      <c r="N35" s="34">
        <v>4.6886937416854151</v>
      </c>
      <c r="P35" s="35"/>
    </row>
    <row r="36" spans="1:16" ht="12.75" customHeight="1" x14ac:dyDescent="0.25">
      <c r="A36" s="36" t="s">
        <v>37</v>
      </c>
      <c r="B36" s="37">
        <v>5.6410385052608429</v>
      </c>
      <c r="C36" s="37">
        <v>5.5130943560619317</v>
      </c>
      <c r="D36" s="37">
        <v>4.7865745772804171</v>
      </c>
      <c r="E36" s="37">
        <v>4.836625730573223</v>
      </c>
      <c r="F36" s="37">
        <v>5.3504875782099575</v>
      </c>
      <c r="G36" s="38">
        <v>-5.1506637790172352E-2</v>
      </c>
      <c r="H36" s="39"/>
      <c r="I36" s="37"/>
      <c r="J36" s="37">
        <v>11.451930756228021</v>
      </c>
      <c r="K36" s="40"/>
      <c r="L36" s="42">
        <v>4.3617257673216292</v>
      </c>
      <c r="M36" s="42"/>
      <c r="N36" s="42">
        <v>7.4093019967852003</v>
      </c>
      <c r="P36" s="35"/>
    </row>
    <row r="37" spans="1:16" ht="12.75" customHeight="1" x14ac:dyDescent="0.25">
      <c r="A37" s="28" t="s">
        <v>38</v>
      </c>
      <c r="B37" s="29">
        <v>5.1435906845821755</v>
      </c>
      <c r="C37" s="29">
        <v>9.4254431140147474</v>
      </c>
      <c r="D37" s="29">
        <v>10.508056659385419</v>
      </c>
      <c r="E37" s="29">
        <v>11.357247824167958</v>
      </c>
      <c r="F37" s="29">
        <v>11.781418168987454</v>
      </c>
      <c r="G37" s="30">
        <v>1.2905046088332908</v>
      </c>
      <c r="H37" s="31"/>
      <c r="I37" s="29"/>
      <c r="J37" s="29">
        <v>26.427479190148194</v>
      </c>
      <c r="K37" s="43"/>
      <c r="L37" s="44">
        <v>10.823318196083568</v>
      </c>
      <c r="M37" s="44"/>
      <c r="N37" s="34">
        <v>11.840119371786988</v>
      </c>
      <c r="P37" s="35"/>
    </row>
    <row r="38" spans="1:16" ht="12.75" customHeight="1" x14ac:dyDescent="0.25">
      <c r="A38" s="36" t="s">
        <v>39</v>
      </c>
      <c r="B38" s="37">
        <v>4.8905470676840119</v>
      </c>
      <c r="C38" s="37">
        <v>7.1967172581337406</v>
      </c>
      <c r="D38" s="37">
        <v>7.8911673878330362</v>
      </c>
      <c r="E38" s="37">
        <v>10.2985012481469</v>
      </c>
      <c r="F38" s="37">
        <v>12.318652396744044</v>
      </c>
      <c r="G38" s="38">
        <v>1.51887002134052</v>
      </c>
      <c r="H38" s="39"/>
      <c r="I38" s="37"/>
      <c r="J38" s="37">
        <v>24.757622800410527</v>
      </c>
      <c r="K38" s="46"/>
      <c r="L38" s="41">
        <v>11.635901134887487</v>
      </c>
      <c r="M38" s="41"/>
      <c r="N38" s="42">
        <v>12.465769635188803</v>
      </c>
      <c r="P38" s="35"/>
    </row>
    <row r="39" spans="1:16" ht="12.75" customHeight="1" x14ac:dyDescent="0.25">
      <c r="A39" s="28" t="s">
        <v>40</v>
      </c>
      <c r="B39" s="29"/>
      <c r="C39" s="29">
        <v>6.2974526323875324</v>
      </c>
      <c r="D39" s="29">
        <v>6.3432730620175235</v>
      </c>
      <c r="E39" s="29">
        <v>6.1764147398933016</v>
      </c>
      <c r="F39" s="29">
        <v>7.0107240256013963</v>
      </c>
      <c r="G39" s="30"/>
      <c r="H39" s="31"/>
      <c r="I39" s="29"/>
      <c r="J39" s="29">
        <v>16.881036287358874</v>
      </c>
      <c r="K39" s="43"/>
      <c r="L39" s="44">
        <v>7.0107240256013963</v>
      </c>
      <c r="M39" s="44"/>
      <c r="N39" s="34">
        <v>7.3557840094355029</v>
      </c>
      <c r="P39" s="35"/>
    </row>
    <row r="40" spans="1:16" ht="12.75" customHeight="1" x14ac:dyDescent="0.25">
      <c r="A40" s="36" t="s">
        <v>41</v>
      </c>
      <c r="B40" s="37"/>
      <c r="C40" s="37"/>
      <c r="D40" s="37">
        <v>10.512088170919943</v>
      </c>
      <c r="E40" s="37">
        <v>9.8917590731411078</v>
      </c>
      <c r="F40" s="37">
        <v>10.872154441289782</v>
      </c>
      <c r="G40" s="38"/>
      <c r="H40" s="39"/>
      <c r="I40" s="47"/>
      <c r="J40" s="37">
        <v>22.05943425104428</v>
      </c>
      <c r="K40" s="40"/>
      <c r="L40" s="41">
        <v>10.87215444128978</v>
      </c>
      <c r="M40" s="41"/>
      <c r="N40" s="42">
        <v>10.958737461127775</v>
      </c>
      <c r="P40" s="35"/>
    </row>
    <row r="41" spans="1:16" ht="12.75" customHeight="1" x14ac:dyDescent="0.25">
      <c r="A41" s="28" t="s">
        <v>42</v>
      </c>
      <c r="B41" s="29">
        <v>7.9165437259329581</v>
      </c>
      <c r="C41" s="29">
        <v>9.0084652322496694</v>
      </c>
      <c r="D41" s="29">
        <v>8.6372519958263396</v>
      </c>
      <c r="E41" s="29">
        <v>8.1200329849266026</v>
      </c>
      <c r="F41" s="29">
        <v>9.2825923033765196</v>
      </c>
      <c r="G41" s="30">
        <v>0.17255618420557312</v>
      </c>
      <c r="H41" s="31"/>
      <c r="I41" s="48"/>
      <c r="J41" s="29">
        <v>20.064790908140584</v>
      </c>
      <c r="K41" s="43"/>
      <c r="L41" s="44">
        <v>8.9925750556527078</v>
      </c>
      <c r="M41" s="44"/>
      <c r="N41" s="34">
        <v>9.8842679216842928</v>
      </c>
      <c r="P41" s="35"/>
    </row>
    <row r="42" spans="1:16" ht="12.75" customHeight="1" x14ac:dyDescent="0.25">
      <c r="A42" s="36" t="s">
        <v>43</v>
      </c>
      <c r="B42" s="37">
        <v>7.7014376081385887</v>
      </c>
      <c r="C42" s="37">
        <v>8.1722503902850114</v>
      </c>
      <c r="D42" s="37">
        <v>7.2352608558046159</v>
      </c>
      <c r="E42" s="37">
        <v>7.5778108779056641</v>
      </c>
      <c r="F42" s="37">
        <v>8.2254112480238515</v>
      </c>
      <c r="G42" s="38">
        <v>6.8035822212147407E-2</v>
      </c>
      <c r="H42" s="39"/>
      <c r="I42" s="47"/>
      <c r="J42" s="37">
        <v>14.9712663549704</v>
      </c>
      <c r="K42" s="40"/>
      <c r="L42" s="41">
        <v>6.1546516302235847</v>
      </c>
      <c r="M42" s="41"/>
      <c r="N42" s="42">
        <v>10.752175774923609</v>
      </c>
      <c r="P42" s="35"/>
    </row>
    <row r="43" spans="1:16" ht="12.75" customHeight="1" x14ac:dyDescent="0.25">
      <c r="A43" s="28" t="s">
        <v>44</v>
      </c>
      <c r="B43" s="29">
        <v>5.637149539403822</v>
      </c>
      <c r="C43" s="29">
        <v>6.6619278892297</v>
      </c>
      <c r="D43" s="29">
        <v>6.6314401369587017</v>
      </c>
      <c r="E43" s="29">
        <v>6.7901106904460553</v>
      </c>
      <c r="F43" s="29">
        <v>6.3090616670093169</v>
      </c>
      <c r="G43" s="30">
        <v>0.11919359649922566</v>
      </c>
      <c r="H43" s="31"/>
      <c r="I43" s="44">
        <v>18.6024008436165</v>
      </c>
      <c r="J43" s="29">
        <v>19.488115356649718</v>
      </c>
      <c r="K43" s="43"/>
      <c r="L43" s="44">
        <v>6.4195182327498514</v>
      </c>
      <c r="M43" s="44"/>
      <c r="N43" s="34">
        <v>6.5580021460575741</v>
      </c>
      <c r="P43" s="35"/>
    </row>
    <row r="44" spans="1:16" ht="12.75" customHeight="1" x14ac:dyDescent="0.25">
      <c r="A44" s="36" t="s">
        <v>45</v>
      </c>
      <c r="B44" s="37">
        <v>2.3618837412697884</v>
      </c>
      <c r="C44" s="37">
        <v>2.7216638099031298</v>
      </c>
      <c r="D44" s="37">
        <v>4.8749442117013304</v>
      </c>
      <c r="E44" s="37">
        <v>5.8669501440135967</v>
      </c>
      <c r="F44" s="37">
        <v>6.8183407766711923</v>
      </c>
      <c r="G44" s="38">
        <v>1.8868231985904342</v>
      </c>
      <c r="H44" s="39"/>
      <c r="I44" s="41"/>
      <c r="J44" s="37">
        <v>16.837719161213769</v>
      </c>
      <c r="K44" s="40"/>
      <c r="L44" s="41">
        <v>6.8183407766711932</v>
      </c>
      <c r="M44" s="41"/>
      <c r="N44" s="42">
        <v>6.9135065775127522</v>
      </c>
      <c r="P44" s="35"/>
    </row>
    <row r="45" spans="1:16" ht="12.75" customHeight="1" x14ac:dyDescent="0.25">
      <c r="A45" s="28" t="s">
        <v>46</v>
      </c>
      <c r="B45" s="29">
        <v>4.8320576675688773</v>
      </c>
      <c r="C45" s="29">
        <v>5.3626856600852451</v>
      </c>
      <c r="D45" s="29">
        <v>5.3377938984996973</v>
      </c>
      <c r="E45" s="29">
        <v>5.5729742608886381</v>
      </c>
      <c r="F45" s="29">
        <v>6.1911592235376141</v>
      </c>
      <c r="G45" s="30">
        <v>0.28126766058496416</v>
      </c>
      <c r="H45" s="31"/>
      <c r="I45" s="44">
        <v>11.635280453245976</v>
      </c>
      <c r="J45" s="29">
        <v>12.102548774229561</v>
      </c>
      <c r="K45" s="43"/>
      <c r="L45" s="44">
        <v>5.9269623339502484</v>
      </c>
      <c r="M45" s="44"/>
      <c r="N45" s="34">
        <v>6.7640723032696934</v>
      </c>
      <c r="P45" s="35"/>
    </row>
    <row r="46" spans="1:16" ht="12.75" customHeight="1" x14ac:dyDescent="0.25">
      <c r="A46" s="36" t="s">
        <v>47</v>
      </c>
      <c r="B46" s="37">
        <v>6.0538624031007755</v>
      </c>
      <c r="C46" s="37">
        <v>6.2710897198059667</v>
      </c>
      <c r="D46" s="37">
        <v>5.854377666203388</v>
      </c>
      <c r="E46" s="37">
        <v>5.9571714440280399</v>
      </c>
      <c r="F46" s="37">
        <v>6.8164422825162294</v>
      </c>
      <c r="G46" s="38">
        <v>0.12596584273617817</v>
      </c>
      <c r="H46" s="39"/>
      <c r="I46" s="41">
        <v>16.366427168049917</v>
      </c>
      <c r="J46" s="37">
        <v>16.326959740411535</v>
      </c>
      <c r="K46" s="40"/>
      <c r="L46" s="41">
        <v>6.4375061482604341</v>
      </c>
      <c r="M46" s="41"/>
      <c r="N46" s="42">
        <v>6.8514465765273327</v>
      </c>
      <c r="P46" s="35"/>
    </row>
    <row r="47" spans="1:16" ht="12.75" customHeight="1" thickBot="1" x14ac:dyDescent="0.35">
      <c r="A47" s="49" t="s">
        <v>48</v>
      </c>
      <c r="B47" s="50">
        <v>6.1400274956493748</v>
      </c>
      <c r="C47" s="50">
        <v>6.6957883688248101</v>
      </c>
      <c r="D47" s="50">
        <v>6.8587395473099644</v>
      </c>
      <c r="E47" s="50">
        <v>7.0426914153958862</v>
      </c>
      <c r="F47" s="50">
        <v>7.7989095916897178</v>
      </c>
      <c r="G47" s="51">
        <v>0.27017502726425463</v>
      </c>
      <c r="H47" s="52"/>
      <c r="I47" s="53"/>
      <c r="J47" s="50">
        <v>16.579676155796086</v>
      </c>
      <c r="K47" s="53"/>
      <c r="L47" s="50">
        <v>7.255950928665106</v>
      </c>
      <c r="M47" s="50"/>
      <c r="N47" s="50">
        <v>8.3207394512578627</v>
      </c>
    </row>
    <row r="48" spans="1:16" ht="35.25" customHeight="1" x14ac:dyDescent="0.25">
      <c r="A48" s="114" t="s">
        <v>49</v>
      </c>
      <c r="B48" s="115"/>
      <c r="C48" s="115"/>
      <c r="D48" s="115"/>
      <c r="E48" s="115"/>
      <c r="F48" s="115"/>
      <c r="G48" s="115"/>
      <c r="H48" s="115"/>
      <c r="I48" s="115"/>
      <c r="J48" s="115"/>
      <c r="K48" s="115"/>
      <c r="L48" s="115"/>
      <c r="M48" s="115"/>
      <c r="N48" s="115"/>
    </row>
    <row r="49" spans="1:11" x14ac:dyDescent="0.25">
      <c r="A49" s="54" t="s">
        <v>50</v>
      </c>
      <c r="B49" s="46"/>
      <c r="C49" s="46"/>
      <c r="D49" s="46"/>
      <c r="E49" s="46"/>
      <c r="F49" s="55"/>
      <c r="G49" s="56"/>
      <c r="H49" s="55"/>
      <c r="I49" s="57"/>
      <c r="J49" s="57"/>
      <c r="K49" s="57"/>
    </row>
    <row r="50" spans="1:11" ht="12.75" customHeight="1" x14ac:dyDescent="0.25">
      <c r="A50" s="116" t="s">
        <v>51</v>
      </c>
      <c r="B50" s="117"/>
      <c r="C50" s="117"/>
      <c r="D50" s="117"/>
      <c r="E50" s="117"/>
      <c r="F50" s="117"/>
      <c r="G50" s="117"/>
      <c r="H50" s="117"/>
      <c r="I50" s="117"/>
      <c r="J50" s="117"/>
      <c r="K50" s="58"/>
    </row>
    <row r="52" spans="1:11" x14ac:dyDescent="0.25">
      <c r="F52" s="35"/>
    </row>
    <row r="53" spans="1:11" x14ac:dyDescent="0.25">
      <c r="F53" s="35"/>
    </row>
    <row r="54" spans="1:11" x14ac:dyDescent="0.25">
      <c r="F54" s="35"/>
    </row>
  </sheetData>
  <mergeCells count="9">
    <mergeCell ref="A12:E12"/>
    <mergeCell ref="A48:N48"/>
    <mergeCell ref="A50:J50"/>
    <mergeCell ref="A7:N7"/>
    <mergeCell ref="A8:J8"/>
    <mergeCell ref="B9:L9"/>
    <mergeCell ref="N9:N10"/>
    <mergeCell ref="B10:F10"/>
    <mergeCell ref="I10:J10"/>
  </mergeCells>
  <hyperlinks>
    <hyperlink ref="A1" r:id="rId1" display="http://dx.doi.org/10.1787/pension_glance-2013-en" xr:uid="{00000000-0004-0000-0300-000000000000}"/>
  </hyperlinks>
  <pageMargins left="0.70866141732283472" right="0.70866141732283472" top="0.74803149606299213" bottom="0.74803149606299213" header="0.31496062992125984" footer="0.31496062992125984"/>
  <pageSetup paperSize="9" scale="77"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4:D30"/>
  <sheetViews>
    <sheetView workbookViewId="0">
      <selection activeCell="D16" sqref="D16"/>
    </sheetView>
  </sheetViews>
  <sheetFormatPr defaultColWidth="9.109375" defaultRowHeight="14.4" x14ac:dyDescent="0.3"/>
  <cols>
    <col min="1" max="1" width="9.109375" style="59"/>
    <col min="2" max="2" width="15.44140625" style="59" bestFit="1" customWidth="1"/>
    <col min="3" max="4" width="13.5546875" style="59" customWidth="1"/>
    <col min="5" max="16384" width="9.109375" style="59"/>
  </cols>
  <sheetData>
    <row r="4" spans="1:4" ht="57.6" x14ac:dyDescent="0.3">
      <c r="C4" s="61" t="s">
        <v>52</v>
      </c>
      <c r="D4" s="61" t="s">
        <v>53</v>
      </c>
    </row>
    <row r="5" spans="1:4" x14ac:dyDescent="0.3">
      <c r="A5" s="59" t="s">
        <v>54</v>
      </c>
      <c r="B5" s="59" t="s">
        <v>30</v>
      </c>
      <c r="C5" s="60">
        <f>'OECD Table 3b'!F29</f>
        <v>15.440794507007926</v>
      </c>
      <c r="D5" s="60">
        <f>'OECD Table 3b'!J29</f>
        <v>29.764663650282042</v>
      </c>
    </row>
    <row r="6" spans="1:4" x14ac:dyDescent="0.3">
      <c r="A6" s="59" t="s">
        <v>55</v>
      </c>
      <c r="B6" s="59" t="s">
        <v>23</v>
      </c>
      <c r="C6" s="60">
        <f>'OECD Table 3b'!F22</f>
        <v>13.733616472483552</v>
      </c>
      <c r="D6" s="60">
        <f>'OECD Table 3b'!J22</f>
        <v>24.190858260538175</v>
      </c>
    </row>
    <row r="7" spans="1:4" x14ac:dyDescent="0.3">
      <c r="A7" s="59" t="s">
        <v>56</v>
      </c>
      <c r="B7" s="59" t="s">
        <v>15</v>
      </c>
      <c r="C7" s="60">
        <f>'OECD Table 3b'!F14</f>
        <v>13.473853069230426</v>
      </c>
      <c r="D7" s="60">
        <f>'OECD Table 3b'!J14</f>
        <v>25.473677503291704</v>
      </c>
    </row>
    <row r="8" spans="1:4" x14ac:dyDescent="0.3">
      <c r="A8" s="59" t="s">
        <v>57</v>
      </c>
      <c r="B8" s="59" t="s">
        <v>39</v>
      </c>
      <c r="C8" s="60">
        <f>'OECD Table 3b'!F38</f>
        <v>12.318652396744044</v>
      </c>
      <c r="D8" s="60">
        <f>'OECD Table 3b'!J38</f>
        <v>24.757622800410527</v>
      </c>
    </row>
    <row r="9" spans="1:4" x14ac:dyDescent="0.3">
      <c r="A9" s="59" t="s">
        <v>58</v>
      </c>
      <c r="B9" s="59" t="s">
        <v>24</v>
      </c>
      <c r="C9" s="60">
        <f>'OECD Table 3b'!F23</f>
        <v>11.253832507997533</v>
      </c>
      <c r="D9" s="60">
        <f>'OECD Table 3b'!J23</f>
        <v>23.397652803404412</v>
      </c>
    </row>
    <row r="10" spans="1:4" x14ac:dyDescent="0.3">
      <c r="A10" s="59" t="s">
        <v>59</v>
      </c>
      <c r="B10" s="59" t="s">
        <v>41</v>
      </c>
      <c r="C10" s="60">
        <f>'OECD Table 3b'!F40</f>
        <v>10.872154441289782</v>
      </c>
      <c r="D10" s="60">
        <f>'OECD Table 3b'!J40</f>
        <v>22.05943425104428</v>
      </c>
    </row>
    <row r="11" spans="1:4" x14ac:dyDescent="0.3">
      <c r="A11" s="59" t="s">
        <v>60</v>
      </c>
      <c r="B11" s="59" t="s">
        <v>31</v>
      </c>
      <c r="C11" s="60">
        <f>'OECD Table 3b'!F30</f>
        <v>10.169503103885191</v>
      </c>
      <c r="D11" s="60">
        <f>'OECD Table 3b'!J30</f>
        <v>19.116464484120392</v>
      </c>
    </row>
    <row r="12" spans="1:4" x14ac:dyDescent="0.3">
      <c r="A12" s="59" t="s">
        <v>61</v>
      </c>
      <c r="B12" s="59" t="s">
        <v>16</v>
      </c>
      <c r="C12" s="60">
        <f>'OECD Table 3b'!F15</f>
        <v>10.039602255052994</v>
      </c>
      <c r="D12" s="60">
        <f>'OECD Table 3b'!J15</f>
        <v>18.691059287441384</v>
      </c>
    </row>
    <row r="13" spans="1:4" x14ac:dyDescent="0.3">
      <c r="A13" s="59" t="s">
        <v>62</v>
      </c>
      <c r="B13" s="59" t="s">
        <v>22</v>
      </c>
      <c r="C13" s="60">
        <f>'OECD Table 3b'!F21</f>
        <v>9.945000521684694</v>
      </c>
      <c r="D13" s="60">
        <f>'OECD Table 3b'!J21</f>
        <v>17.726284250113654</v>
      </c>
    </row>
    <row r="14" spans="1:4" x14ac:dyDescent="0.3">
      <c r="A14" s="59" t="s">
        <v>63</v>
      </c>
      <c r="B14" s="59" t="s">
        <v>42</v>
      </c>
      <c r="C14" s="60">
        <f>'OECD Table 3b'!F41</f>
        <v>9.2825923033765196</v>
      </c>
      <c r="D14" s="60">
        <f>'OECD Table 3b'!J41</f>
        <v>20.064790908140584</v>
      </c>
    </row>
    <row r="15" spans="1:4" x14ac:dyDescent="0.3">
      <c r="A15" s="59" t="s">
        <v>64</v>
      </c>
      <c r="B15" s="59" t="s">
        <v>19</v>
      </c>
      <c r="C15" s="60">
        <f>'OECD Table 3b'!F18</f>
        <v>8.3244007312076516</v>
      </c>
      <c r="D15" s="60">
        <f>'OECD Table 3b'!J18</f>
        <v>18.532814617805553</v>
      </c>
    </row>
    <row r="16" spans="1:4" x14ac:dyDescent="0.3">
      <c r="A16" s="59" t="s">
        <v>65</v>
      </c>
      <c r="B16" s="59" t="s">
        <v>43</v>
      </c>
      <c r="C16" s="60">
        <f>'OECD Table 3b'!F42</f>
        <v>8.2254112480238515</v>
      </c>
      <c r="D16" s="60">
        <f>'OECD Table 3b'!J42</f>
        <v>14.9712663549704</v>
      </c>
    </row>
    <row r="17" spans="1:4" x14ac:dyDescent="0.3">
      <c r="A17" s="59" t="s">
        <v>66</v>
      </c>
      <c r="B17" s="59" t="s">
        <v>21</v>
      </c>
      <c r="C17" s="60">
        <f>'OECD Table 3b'!F20</f>
        <v>7.9490945137788973</v>
      </c>
      <c r="D17" s="60">
        <f>'OECD Table 3b'!J20</f>
        <v>17.57464415227567</v>
      </c>
    </row>
    <row r="18" spans="1:4" x14ac:dyDescent="0.3">
      <c r="A18" s="59" t="s">
        <v>67</v>
      </c>
      <c r="B18" s="59" t="s">
        <v>33</v>
      </c>
      <c r="C18" s="60">
        <f>'OECD Table 3b'!F32</f>
        <v>7.6572251140600009</v>
      </c>
      <c r="D18" s="60">
        <f>'OECD Table 3b'!J32</f>
        <v>17.805726538344015</v>
      </c>
    </row>
    <row r="19" spans="1:4" x14ac:dyDescent="0.3">
      <c r="A19" s="59" t="s">
        <v>68</v>
      </c>
      <c r="B19" s="59" t="s">
        <v>40</v>
      </c>
      <c r="C19" s="60">
        <f>'OECD Table 3b'!F39</f>
        <v>7.0107240256013963</v>
      </c>
      <c r="D19" s="60">
        <f>'OECD Table 3b'!J39</f>
        <v>16.881036287358874</v>
      </c>
    </row>
    <row r="20" spans="1:4" x14ac:dyDescent="0.3">
      <c r="A20" s="59" t="s">
        <v>69</v>
      </c>
      <c r="B20" s="59" t="s">
        <v>47</v>
      </c>
      <c r="C20" s="60">
        <f>'OECD Table 3b'!F46</f>
        <v>6.8164422825162294</v>
      </c>
      <c r="D20" s="60">
        <f>'OECD Table 3b'!J46</f>
        <v>16.326959740411535</v>
      </c>
    </row>
    <row r="21" spans="1:4" x14ac:dyDescent="0.3">
      <c r="A21" s="59" t="s">
        <v>70</v>
      </c>
      <c r="B21" s="59" t="s">
        <v>44</v>
      </c>
      <c r="C21" s="60">
        <f>'OECD Table 3b'!F43</f>
        <v>6.3090616670093169</v>
      </c>
      <c r="D21" s="60">
        <f>'OECD Table 3b'!J43</f>
        <v>19.488115356649718</v>
      </c>
    </row>
    <row r="22" spans="1:4" x14ac:dyDescent="0.3">
      <c r="A22" s="59" t="s">
        <v>71</v>
      </c>
      <c r="B22" s="59" t="s">
        <v>46</v>
      </c>
      <c r="C22" s="60">
        <f>'OECD Table 3b'!F45</f>
        <v>6.1911592235376141</v>
      </c>
      <c r="D22" s="60">
        <f>'OECD Table 3b'!J45</f>
        <v>12.102548774229561</v>
      </c>
    </row>
    <row r="23" spans="1:4" x14ac:dyDescent="0.3">
      <c r="A23" s="59" t="s">
        <v>72</v>
      </c>
      <c r="B23" s="59" t="s">
        <v>20</v>
      </c>
      <c r="C23" s="60">
        <f>'OECD Table 3b'!F19</f>
        <v>6.1063362615336363</v>
      </c>
      <c r="D23" s="60">
        <f>'OECD Table 3b'!J19</f>
        <v>10.535840325684172</v>
      </c>
    </row>
    <row r="24" spans="1:4" x14ac:dyDescent="0.3">
      <c r="A24" s="59" t="s">
        <v>73</v>
      </c>
      <c r="B24" s="59" t="s">
        <v>37</v>
      </c>
      <c r="C24" s="60">
        <f>'OECD Table 3b'!F36</f>
        <v>5.3504875782099575</v>
      </c>
      <c r="D24" s="60">
        <f>'OECD Table 3b'!J36</f>
        <v>11.451930756228021</v>
      </c>
    </row>
    <row r="25" spans="1:4" x14ac:dyDescent="0.3">
      <c r="A25" s="59" t="s">
        <v>74</v>
      </c>
      <c r="B25" s="59" t="s">
        <v>35</v>
      </c>
      <c r="C25" s="60">
        <f>'OECD Table 3b'!F34</f>
        <v>5.1139377916290956</v>
      </c>
      <c r="D25" s="60">
        <f>'OECD Table 3b'!J34</f>
        <v>9.920386924978942</v>
      </c>
    </row>
    <row r="26" spans="1:4" x14ac:dyDescent="0.3">
      <c r="A26" s="59" t="s">
        <v>75</v>
      </c>
      <c r="B26" s="59" t="s">
        <v>28</v>
      </c>
      <c r="C26" s="60">
        <f>'OECD Table 3b'!F27</f>
        <v>5.1028485850146179</v>
      </c>
      <c r="D26" s="60">
        <f>'OECD Table 3b'!J27</f>
        <v>10.450672586925098</v>
      </c>
    </row>
    <row r="27" spans="1:4" x14ac:dyDescent="0.3">
      <c r="A27" s="59" t="s">
        <v>76</v>
      </c>
      <c r="B27" s="59" t="s">
        <v>36</v>
      </c>
      <c r="C27" s="60">
        <f>'OECD Table 3b'!F35</f>
        <v>4.6856357353043219</v>
      </c>
      <c r="D27" s="60">
        <f>'OECD Table 3b'!J35</f>
        <v>11.068020871336518</v>
      </c>
    </row>
    <row r="28" spans="1:4" x14ac:dyDescent="0.3">
      <c r="A28" s="59" t="s">
        <v>77</v>
      </c>
      <c r="B28" s="59" t="s">
        <v>17</v>
      </c>
      <c r="C28" s="60">
        <f>'OECD Table 3b'!F16</f>
        <v>4.5488142034460566</v>
      </c>
      <c r="D28" s="60">
        <f>'OECD Table 3b'!J16</f>
        <v>10.270325107209555</v>
      </c>
    </row>
    <row r="29" spans="1:4" x14ac:dyDescent="0.3">
      <c r="A29" s="59" t="s">
        <v>78</v>
      </c>
      <c r="B29" s="59" t="s">
        <v>14</v>
      </c>
      <c r="C29" s="60">
        <f>'OECD Table 3b'!F13</f>
        <v>3.489745304241556</v>
      </c>
      <c r="D29" s="60">
        <f>'OECD Table 3b'!J13</f>
        <v>9.384005517576286</v>
      </c>
    </row>
    <row r="30" spans="1:4" x14ac:dyDescent="0.3">
      <c r="A30" s="59" t="s">
        <v>79</v>
      </c>
      <c r="B30" s="59" t="s">
        <v>27</v>
      </c>
      <c r="C30" s="60">
        <f>'OECD Table 3b'!F26</f>
        <v>1.7482276798454426</v>
      </c>
      <c r="D30" s="60">
        <f>'OECD Table 3b'!J26</f>
        <v>3.4300793682085113</v>
      </c>
    </row>
  </sheetData>
  <sortState ref="B5:D38">
    <sortCondition descending="1" ref="C5:C38"/>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tint="-0.499984740745262"/>
    <pageSetUpPr fitToPage="1"/>
  </sheetPr>
  <dimension ref="A1"/>
  <sheetViews>
    <sheetView showGridLines="0" showRowColHeaders="0" zoomScale="130" zoomScaleNormal="130" workbookViewId="0">
      <selection activeCell="DK92" sqref="DK92:DL92"/>
    </sheetView>
  </sheetViews>
  <sheetFormatPr defaultColWidth="0.88671875" defaultRowHeight="3" customHeight="1" x14ac:dyDescent="0.35"/>
  <cols>
    <col min="1" max="16384" width="0.88671875" style="62"/>
  </cols>
  <sheetData/>
  <pageMargins left="0.75" right="0.75" top="1" bottom="0.25" header="0.6" footer="0.25"/>
  <pageSetup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6" baseType="variant">
      <vt:variant>
        <vt:lpstr>Worksheets</vt:lpstr>
      </vt:variant>
      <vt:variant>
        <vt:i4>5</vt:i4>
      </vt:variant>
      <vt:variant>
        <vt:lpstr>Charts</vt:lpstr>
      </vt:variant>
      <vt:variant>
        <vt:i4>2</vt:i4>
      </vt:variant>
      <vt:variant>
        <vt:lpstr>Named Ranges</vt:lpstr>
      </vt:variant>
      <vt:variant>
        <vt:i4>1</vt:i4>
      </vt:variant>
    </vt:vector>
  </HeadingPairs>
  <TitlesOfParts>
    <vt:vector size="8" baseType="lpstr">
      <vt:lpstr>Tab 7.3</vt:lpstr>
      <vt:lpstr>ChartData_new</vt:lpstr>
      <vt:lpstr>OECD Table 3b</vt:lpstr>
      <vt:lpstr>ChartData</vt:lpstr>
      <vt:lpstr>Panel1</vt:lpstr>
      <vt:lpstr>Chart1_new</vt:lpstr>
      <vt:lpstr>Chart1</vt:lpstr>
      <vt:lpstr>'OECD Table 3b'!Print_Area</vt:lpstr>
    </vt:vector>
  </TitlesOfParts>
  <Company>International Monetary Fund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mmaneely</dc:creator>
  <cp:lastModifiedBy>Gerard, Marc</cp:lastModifiedBy>
  <cp:lastPrinted>2015-10-07T15:24:51Z</cp:lastPrinted>
  <dcterms:created xsi:type="dcterms:W3CDTF">2015-09-28T14:42:03Z</dcterms:created>
  <dcterms:modified xsi:type="dcterms:W3CDTF">2018-11-29T08:59:26Z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{41BFD68D-635F-4D10-96E2-7194299E0268}</vt:lpwstr>
  </property>
</Properties>
</file>